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5.1.4. Ihriská\1023_BB_BER_PSP_SO01_SP\"/>
    </mc:Choice>
  </mc:AlternateContent>
  <xr:revisionPtr revIDLastSave="0" documentId="13_ncr:1_{C486A14D-3D5D-45C7-81D4-AAEBB5369222}" xr6:coauthVersionLast="47" xr6:coauthVersionMax="47" xr10:uidLastSave="{00000000-0000-0000-0000-000000000000}"/>
  <bookViews>
    <workbookView xWindow="38280" yWindow="-120" windowWidth="29040" windowHeight="15720" tabRatio="500" activeTab="2" xr2:uid="{00000000-000D-0000-FFFF-FFFF00000000}"/>
  </bookViews>
  <sheets>
    <sheet name="Prehlad" sheetId="3" r:id="rId1"/>
    <sheet name="Figury" sheetId="4" r:id="rId2"/>
    <sheet name="Rekapitulacia" sheetId="5" r:id="rId3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0">Prehlad!$A:$AH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5" l="1"/>
  <c r="F19" i="5"/>
  <c r="E19" i="5"/>
  <c r="D19" i="5"/>
  <c r="C19" i="5"/>
  <c r="B19" i="5"/>
  <c r="G18" i="5"/>
  <c r="F18" i="5"/>
  <c r="E18" i="5"/>
  <c r="D18" i="5"/>
  <c r="C18" i="5"/>
  <c r="B18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</calcChain>
</file>

<file path=xl/sharedStrings.xml><?xml version="1.0" encoding="utf-8"?>
<sst xmlns="http://schemas.openxmlformats.org/spreadsheetml/2006/main" count="1669" uniqueCount="697">
  <si>
    <t>a</t>
  </si>
  <si>
    <t>b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</si>
  <si>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</si>
  <si>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</si>
  <si>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</si>
  <si>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</si>
  <si>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</si>
  <si>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</si>
  <si>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</si>
  <si>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</si>
  <si>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</si>
  <si>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</si>
  <si>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</si>
  <si>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</si>
  <si>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</si>
  <si>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</si>
  <si>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</si>
  <si>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</si>
  <si>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</si>
  <si>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</si>
  <si>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</si>
  <si>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</si>
  <si>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</si>
  <si>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</si>
  <si>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</si>
  <si>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</si>
  <si>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</si>
  <si>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</si>
  <si>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</si>
  <si>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</si>
  <si>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</si>
  <si>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</si>
  <si>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</si>
  <si>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</si>
  <si>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</si>
  <si>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</si>
  <si>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</si>
  <si>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</si>
  <si>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</si>
  <si>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</si>
  <si>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</si>
  <si>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</si>
  <si>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</si>
  <si>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</si>
  <si>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</si>
  <si>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</si>
  <si>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</si>
  <si>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</si>
  <si>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</si>
  <si>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</si>
  <si>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</si>
  <si>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</si>
  <si>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</si>
  <si>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</si>
  <si>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</si>
  <si>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</si>
  <si>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</si>
  <si>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</si>
  <si>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</si>
  <si>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</si>
  <si>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</si>
  <si>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</si>
  <si>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</si>
  <si>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</si>
  <si>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</si>
  <si>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</si>
  <si>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</si>
  <si>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</si>
  <si>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</si>
  <si>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</si>
  <si>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</si>
  <si>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</si>
  <si>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D</t>
  </si>
  <si>
    <t>E</t>
  </si>
  <si>
    <t xml:space="preserve">Spracoval: M. Zrebná                               </t>
  </si>
  <si>
    <t xml:space="preserve">Projektant: Argus - DS, s.r.o. </t>
  </si>
  <si>
    <t xml:space="preserve">JKSO : </t>
  </si>
  <si>
    <t>Stavba : Zelené sídliská - lokalita Bernolákova, Radvanská, Banská Bystrica</t>
  </si>
  <si>
    <t>Objekt : SO 01 - Terénne úpravy, spevnené plochy</t>
  </si>
  <si>
    <t>Časť : 3.etapa \ Oddiel : časť ihrisko</t>
  </si>
  <si>
    <t>ARGUS - DS, s.r.o.</t>
  </si>
  <si>
    <t/>
  </si>
  <si>
    <t>Zaradenie</t>
  </si>
  <si>
    <t>pre KL</t>
  </si>
  <si>
    <t>Lev0</t>
  </si>
  <si>
    <t>pozícia</t>
  </si>
  <si>
    <t>PRÁCE A DODÁVKY HSV</t>
  </si>
  <si>
    <t>0 - ZAKLADANIE</t>
  </si>
  <si>
    <t>MAT</t>
  </si>
  <si>
    <t>VM-00094</t>
  </si>
  <si>
    <t>Kamenný obrubník 100x15x25</t>
  </si>
  <si>
    <t>m</t>
  </si>
  <si>
    <t xml:space="preserve">E0                  </t>
  </si>
  <si>
    <t>26.61.11</t>
  </si>
  <si>
    <t xml:space="preserve">                    </t>
  </si>
  <si>
    <t>EZ</t>
  </si>
  <si>
    <t>S</t>
  </si>
  <si>
    <t>F53*1,03 =   48,410</t>
  </si>
  <si>
    <t>0 - ZAKLADANIE spolu:</t>
  </si>
  <si>
    <t>1 - ZEMNE PRÁCE</t>
  </si>
  <si>
    <t>221</t>
  </si>
  <si>
    <t>113107112</t>
  </si>
  <si>
    <t>Odstránenie podkladov alebo krytov z kameniva ťaž. hr. do 20 cm, do 200 m2</t>
  </si>
  <si>
    <t>m2</t>
  </si>
  <si>
    <t xml:space="preserve">E1                  </t>
  </si>
  <si>
    <t>11310-7112</t>
  </si>
  <si>
    <t>45.11.11</t>
  </si>
  <si>
    <t>EK</t>
  </si>
  <si>
    <t>B4+B5+B6+B7+B20 =   52,000</t>
  </si>
  <si>
    <t>113107113</t>
  </si>
  <si>
    <t>Odstránenie podkladov alebo krytov z kameniva ťaž. hr. do 30 cm, do 200 m2</t>
  </si>
  <si>
    <t>11310-7113</t>
  </si>
  <si>
    <t>B2 =   18,000</t>
  </si>
  <si>
    <t>113107131</t>
  </si>
  <si>
    <t>Odstránenie podkladov alebo krytov z betónu prost. hr. do 15 cm, do 200 m2</t>
  </si>
  <si>
    <t>11310-7131</t>
  </si>
  <si>
    <t>B4+B5+B2 =   41,000</t>
  </si>
  <si>
    <t>113107142</t>
  </si>
  <si>
    <t>Odstránenie podkladov alebo krytov živičných hr. do 10 cm, do 200 m2</t>
  </si>
  <si>
    <t>11310-7142</t>
  </si>
  <si>
    <t>113107222</t>
  </si>
  <si>
    <t>Odstránenie podkladov alebo krytov z kameniva drv. hr. 100-200 mm, nad 200 m2</t>
  </si>
  <si>
    <t>11310-7222</t>
  </si>
  <si>
    <t>B19 =   294,000</t>
  </si>
  <si>
    <t>113107241</t>
  </si>
  <si>
    <t>Odstránenie podkladov alebo krytov živičných hr. do 50 mm, nad 200 m2</t>
  </si>
  <si>
    <t>11310-7241</t>
  </si>
  <si>
    <t>272</t>
  </si>
  <si>
    <t>113151414</t>
  </si>
  <si>
    <t>Frézovanie živ. krytu hr. do 5 cm</t>
  </si>
  <si>
    <t>11315-1414</t>
  </si>
  <si>
    <t>B1 =   385,000</t>
  </si>
  <si>
    <t>113204111</t>
  </si>
  <si>
    <t>Vytrhanie obrubníkov záhonových</t>
  </si>
  <si>
    <t>11320-4111</t>
  </si>
  <si>
    <t>B9 =   355,000</t>
  </si>
  <si>
    <t>001</t>
  </si>
  <si>
    <t>120001101</t>
  </si>
  <si>
    <t>Príplatok za sťaženú vykopávku v blízkosti podzem. vedenia</t>
  </si>
  <si>
    <t>m3</t>
  </si>
  <si>
    <t>12000-1101</t>
  </si>
  <si>
    <t>45.11.21</t>
  </si>
  <si>
    <t>(F37_1+F37_2+F37_3+F37_4+F37_5+F37_6+F37_7)*0,3 =   28,866</t>
  </si>
  <si>
    <t>(F37_8+F37_9+F37_10)*0,3 =   61,164</t>
  </si>
  <si>
    <t>121101103</t>
  </si>
  <si>
    <t>Odstránenie ornice s premiestnením do 250 m</t>
  </si>
  <si>
    <t>12110-1103</t>
  </si>
  <si>
    <t>F36*0,2 =   292,400</t>
  </si>
  <si>
    <t>122202202</t>
  </si>
  <si>
    <t>Odkopávky pre cesty v horn. tr. 3 nad 100 do 1 000 m3</t>
  </si>
  <si>
    <t>12220-2202</t>
  </si>
  <si>
    <t>45.11.24</t>
  </si>
  <si>
    <t>F37_1+F37_3+F37_4+F37_5+F37_6+F37_8+F37_9 =   300,100</t>
  </si>
  <si>
    <t>132201101</t>
  </si>
  <si>
    <t>Hĺbenie rýh šírka do 60 cm v horn. tr. 3 do 100 m3</t>
  </si>
  <si>
    <t>13220-1101</t>
  </si>
  <si>
    <t>"drenáž"F20*0,5*0,25 =   2,125</t>
  </si>
  <si>
    <t>"prípojky vpustov"F22*0,6*0,89</t>
  </si>
  <si>
    <t>132201109</t>
  </si>
  <si>
    <t>Príplatok za lepivosť horniny tr. 3 v rýhach š. do 60 cm</t>
  </si>
  <si>
    <t>13220-1109</t>
  </si>
  <si>
    <t>"drenáž"F20*0,5*0,25*0,3 =   0,638</t>
  </si>
  <si>
    <t>"prípojky vpustov"F22*0,6*0,89*0,3</t>
  </si>
  <si>
    <t>162301101</t>
  </si>
  <si>
    <t>Vodorovné premiestnenie výkopku do 500 m horn. tr. 1-4</t>
  </si>
  <si>
    <t>16230-1101</t>
  </si>
  <si>
    <t>F38+F46 =   6,000</t>
  </si>
  <si>
    <t>162701101</t>
  </si>
  <si>
    <t>Vodorovné premiestnenie výkopu do 6000 m horn. tr. 1-4</t>
  </si>
  <si>
    <t>16270-1101</t>
  </si>
  <si>
    <t>(F37_1+F37_3+F37_4+F37_5+F37_6+F37_8+F37_9)-F38-F46+F52*0,5+F36*0,2 =   586,500</t>
  </si>
  <si>
    <t>162701105</t>
  </si>
  <si>
    <t>Vodorovné premiestnenie výkopu do 10000 m horn. tr. 1-4</t>
  </si>
  <si>
    <t>16270-1105</t>
  </si>
  <si>
    <t>"drenáž"F20*0,4*0,4 =   2,720</t>
  </si>
  <si>
    <t>"prípojky"F22*0,6*0,89</t>
  </si>
  <si>
    <t>"vpusty"F21*1,0*1,0*1,8</t>
  </si>
  <si>
    <t>"šachty"F35*1,5*1,5*3,0</t>
  </si>
  <si>
    <t>.</t>
  </si>
  <si>
    <t>167101102</t>
  </si>
  <si>
    <t>Nakladanie výkopku nad 100 m3 v horn. tr. 1-4</t>
  </si>
  <si>
    <t>16710-1102</t>
  </si>
  <si>
    <t>"zahumusovanie"F39*0,2</t>
  </si>
  <si>
    <t>"zemná krajnica"F40</t>
  </si>
  <si>
    <t>"výkop"F37_1+F37_3+F37_4+F37_5+F37_6+F37_8+F37_9 =   300,100</t>
  </si>
  <si>
    <t>"odhumusovanie"F36*0,2 =   292,400</t>
  </si>
  <si>
    <t>253</t>
  </si>
  <si>
    <t>171204112</t>
  </si>
  <si>
    <t>Uloženie sypaniny do násypu</t>
  </si>
  <si>
    <t>17120-4112</t>
  </si>
  <si>
    <t>45.21.22</t>
  </si>
  <si>
    <t>F37_1+F37_3+F37_4+F37_5+F37_6+F37_8+F37_9+F36*0,2+F38-F46 =   586,500</t>
  </si>
  <si>
    <t>181101102</t>
  </si>
  <si>
    <t>Úprava pláne v zárezoch v horn. tr. 1-4 so zhutnením</t>
  </si>
  <si>
    <t>18110-1102</t>
  </si>
  <si>
    <t>F1_1+F1_2+F2+F3+F4+F5+F6+F7+F8_1+F8_2+F8_3+F8_4+F9 =   1008,000</t>
  </si>
  <si>
    <t>Fa+Fb_1+Fb_2+Fc+Fd+Fe =   997,000</t>
  </si>
  <si>
    <t>F10+F11+F12*0,6+F13*0,6+F14*0,4+F15*0,3 =   95,100</t>
  </si>
  <si>
    <t>F16*0,25+F17*0,25+F18*0,4+F19*1,25+F22*0,6+F33*0,8</t>
  </si>
  <si>
    <t>181301105</t>
  </si>
  <si>
    <t>Rozprestretie ornice, sklon do 1:5 do 500 m2 hr. do 30 cm</t>
  </si>
  <si>
    <t>18130-1105</t>
  </si>
  <si>
    <t>F46 =   6,000</t>
  </si>
  <si>
    <t>1 - ZEMNE PRÁCE spolu:</t>
  </si>
  <si>
    <t>2 - ZÁKLADY</t>
  </si>
  <si>
    <t>002</t>
  </si>
  <si>
    <t>211971110</t>
  </si>
  <si>
    <t>Zhot. opláštenia odv. rebier z geotextílie sklon do 1:2,5</t>
  </si>
  <si>
    <t xml:space="preserve">E2                  </t>
  </si>
  <si>
    <t>21197-1110</t>
  </si>
  <si>
    <t>F20*3,14*0,1 =   5,338</t>
  </si>
  <si>
    <t>693660500</t>
  </si>
  <si>
    <t>Geotextília polypropylen 150 g/m2 do šírky 880cm</t>
  </si>
  <si>
    <t>17.20.10</t>
  </si>
  <si>
    <t>F20*3,14*0,1*1,2 =   6,406</t>
  </si>
  <si>
    <t>212752112</t>
  </si>
  <si>
    <t>Trativody z drenážnych rúrok DN do 100 so štrk. lôžkom a obsypom</t>
  </si>
  <si>
    <t>21275-2112</t>
  </si>
  <si>
    <t>F20 =   17,000</t>
  </si>
  <si>
    <t>2 - ZÁKLADY spolu:</t>
  </si>
  <si>
    <t>3 - ZVISLÉ A KOMPLETNÉ KONŠTRUKCIE</t>
  </si>
  <si>
    <t>012</t>
  </si>
  <si>
    <t>349121001</t>
  </si>
  <si>
    <t>Montáž prefabrikátov drobnej architektúry do 1,5 t</t>
  </si>
  <si>
    <t xml:space="preserve">E3                  </t>
  </si>
  <si>
    <t>34912-1001</t>
  </si>
  <si>
    <t>45.21.72</t>
  </si>
  <si>
    <t>F51 =   99,000</t>
  </si>
  <si>
    <t>vrátane dodania bet. blokov 450x450mm</t>
  </si>
  <si>
    <t>3 - ZVISLÉ A KOMPLETNÉ KONŠTRUKCIE spolu:</t>
  </si>
  <si>
    <t>5 - KOMUNIKÁCIE</t>
  </si>
  <si>
    <t>561242211</t>
  </si>
  <si>
    <t>Podklad zo zeminy nakup. stab. cem. S1 sprac. v mieš. centre hr. 120 mm</t>
  </si>
  <si>
    <t xml:space="preserve">E5                  </t>
  </si>
  <si>
    <t>56124-2211</t>
  </si>
  <si>
    <t>45.23.11</t>
  </si>
  <si>
    <t>FC =   174,000</t>
  </si>
  <si>
    <t>5647611112</t>
  </si>
  <si>
    <t>Podklad z kameniva hrub. 8-16 mm hr. 300 mm - valúny</t>
  </si>
  <si>
    <t>56476-1112</t>
  </si>
  <si>
    <t>F9 =   407,000</t>
  </si>
  <si>
    <t>vrátane geotextílie proti prerastaniu burín</t>
  </si>
  <si>
    <t>564811110</t>
  </si>
  <si>
    <t>Podklad zo štrkodrte hr. 30 mm</t>
  </si>
  <si>
    <t>56481-111</t>
  </si>
  <si>
    <t>F8_3+F8_4 =   146,000</t>
  </si>
  <si>
    <t>ŠD 0/4</t>
  </si>
  <si>
    <t>564831111</t>
  </si>
  <si>
    <t>Podklad zo štrkodrte hr. 100 mm</t>
  </si>
  <si>
    <t>56483-1111</t>
  </si>
  <si>
    <t>"podklad pod obrubník"F15*0,35+(F12+F13+F14+F53)*0,7 =   159,250</t>
  </si>
  <si>
    <t>564851111</t>
  </si>
  <si>
    <t>Podklad zo štrkodrte hr. 150 mm</t>
  </si>
  <si>
    <t>56485-1111</t>
  </si>
  <si>
    <t>Fa =   132,000</t>
  </si>
  <si>
    <t>ŠD 0/63</t>
  </si>
  <si>
    <t>Fc+F27 =   179,000</t>
  </si>
  <si>
    <t>ŠD 0/32</t>
  </si>
  <si>
    <t>564851115</t>
  </si>
  <si>
    <t>Podklad zo štrkodrte hr. 190 mm</t>
  </si>
  <si>
    <t>56485-1115</t>
  </si>
  <si>
    <t>F8_4 =   55,000</t>
  </si>
  <si>
    <t>564861115</t>
  </si>
  <si>
    <t>Podklad zo štrkodrvy ŠD hr. 240 mm</t>
  </si>
  <si>
    <t>56486-1115</t>
  </si>
  <si>
    <t>F1_1+F1_2+F2 =   455,000</t>
  </si>
  <si>
    <t>F8_3 =   91,000</t>
  </si>
  <si>
    <t>564871115</t>
  </si>
  <si>
    <t>Podklad zo štrkodrvy ŠD hr. 340 mm</t>
  </si>
  <si>
    <t>56487-1115</t>
  </si>
  <si>
    <t>Fb_2 =   303,000</t>
  </si>
  <si>
    <t>564910513</t>
  </si>
  <si>
    <t>Obrusná vrstva pre mlátové cesty a chodníky z lomovej triesky fr. 0-4 mm s rozprestrením, zvlhčením a zhutnením hr. 20 mm nad 200m2</t>
  </si>
  <si>
    <t>56491-0513</t>
  </si>
  <si>
    <t xml:space="preserve">  .  .  </t>
  </si>
  <si>
    <t>564952111</t>
  </si>
  <si>
    <t>Podklad z minerálneho betónu hr. 150 mm</t>
  </si>
  <si>
    <t>56495-2111</t>
  </si>
  <si>
    <t>567122111</t>
  </si>
  <si>
    <t>Podklad z cementom stmelenej zmesi (kamenivo spevn.cementom) CBGM C 8/10 (C 6/8), hr. 120 mm</t>
  </si>
  <si>
    <t>56712-2111</t>
  </si>
  <si>
    <t>567122114</t>
  </si>
  <si>
    <t>Podklad z cementom stmelenej zmesi (kamenivo spevn.cementom) CBGM C 8/10 (C 6/8), hr. 150 mm</t>
  </si>
  <si>
    <t>56712-2114</t>
  </si>
  <si>
    <t>F1_1+F1_2+F2+F27 =   460,000</t>
  </si>
  <si>
    <t>573211111</t>
  </si>
  <si>
    <t>Postrek živičný spojovací z cestného asfaltu do 0,7 kg/m2</t>
  </si>
  <si>
    <t>57321-1111</t>
  </si>
  <si>
    <t>45.23.12</t>
  </si>
  <si>
    <t>2*Fc+Fd =   736,000</t>
  </si>
  <si>
    <t>577133211</t>
  </si>
  <si>
    <t>Asfaltový betón AC 8 (ABJ II) hr. 40 mm, š. do 3 m</t>
  </si>
  <si>
    <t>57713-3211</t>
  </si>
  <si>
    <t>Fc =   174,000</t>
  </si>
  <si>
    <t>577133221</t>
  </si>
  <si>
    <t>Asfaltový betón AC 8 (ABJ II) hr. 40 mm, š. nad 3 m</t>
  </si>
  <si>
    <t>57713-3221</t>
  </si>
  <si>
    <t>Fd =   388,000</t>
  </si>
  <si>
    <t>577135222</t>
  </si>
  <si>
    <t>Asfaltový beton AC 16 (ABH II) vrstva ložná hr. 40 mm š nad 3 m</t>
  </si>
  <si>
    <t>57713-5222</t>
  </si>
  <si>
    <t>577155212</t>
  </si>
  <si>
    <t>Asfaltový betón AC 16 (ABH II) vrstva ložná hr. 60 mm, š. do 3 m</t>
  </si>
  <si>
    <t>57715-5212</t>
  </si>
  <si>
    <t>231</t>
  </si>
  <si>
    <t>589012111</t>
  </si>
  <si>
    <t>Športový povrch EPDM 10 mm</t>
  </si>
  <si>
    <t>58901-2111</t>
  </si>
  <si>
    <t>45.23.21</t>
  </si>
  <si>
    <t>284146204</t>
  </si>
  <si>
    <t>SBR podložka pod EPDM hr.50mm</t>
  </si>
  <si>
    <t>25.23.11</t>
  </si>
  <si>
    <t>284146209</t>
  </si>
  <si>
    <t>SBR podložka pod EPDM hr.100mm</t>
  </si>
  <si>
    <t>VM-0004</t>
  </si>
  <si>
    <t>Kamenná kocka 50/50/50</t>
  </si>
  <si>
    <t>VM-0012</t>
  </si>
  <si>
    <t>Dlažba zámková DL80 sivá</t>
  </si>
  <si>
    <t>F1_1 =   176,000</t>
  </si>
  <si>
    <t>VM-00121</t>
  </si>
  <si>
    <t>Dlažba zámková DL80 sivá 10x20</t>
  </si>
  <si>
    <t>F1_2 =   97,000</t>
  </si>
  <si>
    <t>VM-00122</t>
  </si>
  <si>
    <t>Dlažba zámková DL80 sivá, malý formát</t>
  </si>
  <si>
    <t>F2 =   182,000</t>
  </si>
  <si>
    <t>596211232</t>
  </si>
  <si>
    <t>Kladenie zámkovej dlažby pre chodcov hr. 80 mm sk. C 100-300 m2</t>
  </si>
  <si>
    <t>59621-1232</t>
  </si>
  <si>
    <t>F1_2+F2 =   279,000</t>
  </si>
  <si>
    <t>596213116</t>
  </si>
  <si>
    <t>Kladenie dlažby pre nevidiacich do lôžka z ťaženého kameniva hr. 6 cm</t>
  </si>
  <si>
    <t>59621-3116</t>
  </si>
  <si>
    <t>F27 =   5,000</t>
  </si>
  <si>
    <t>596841111</t>
  </si>
  <si>
    <t>Kladenie betónovej dlažby pre chodcov do lôžka z cementovej malty</t>
  </si>
  <si>
    <t>59684-1111</t>
  </si>
  <si>
    <t>Fa+F1_1 =   308,000</t>
  </si>
  <si>
    <t>VM-0008</t>
  </si>
  <si>
    <t>Obrubník záhonový 100x5x20</t>
  </si>
  <si>
    <t>kus</t>
  </si>
  <si>
    <t>F15*1,03 =   235,870</t>
  </si>
  <si>
    <t>VM-0021</t>
  </si>
  <si>
    <t>Podpovrchový odvodňovací žlab s liatinovou mrežou</t>
  </si>
  <si>
    <t>F32 =   15,000</t>
  </si>
  <si>
    <t>597961111</t>
  </si>
  <si>
    <t>Rigol dlaždený z prefabrikátov do lôžka z betónu</t>
  </si>
  <si>
    <t>59796-1111</t>
  </si>
  <si>
    <t>F32+F33 =   15,000</t>
  </si>
  <si>
    <t>5 - KOMUNIKÁCIE spolu:</t>
  </si>
  <si>
    <t>9 - OSTATNÉ KONŠTRUKCIE A PRÁCE</t>
  </si>
  <si>
    <t>915321115</t>
  </si>
  <si>
    <t>Predformátované vodorovné dopravné značenie, vodiaci pás pre slabozrakých</t>
  </si>
  <si>
    <t xml:space="preserve">E9                  </t>
  </si>
  <si>
    <t>91532-1115</t>
  </si>
  <si>
    <t>Z19 =   2,000</t>
  </si>
  <si>
    <t>916561111</t>
  </si>
  <si>
    <t>Osadenie záhonového obrubníka betónového do lôžka z betónu s bočnou oporou</t>
  </si>
  <si>
    <t>91656-1111</t>
  </si>
  <si>
    <t>F15+F47 =   229,000</t>
  </si>
  <si>
    <t>917461111</t>
  </si>
  <si>
    <t>Osad. chodník. obrubníka kamen. stojatého s oporou do lôžka z betónu tr. C 16/20</t>
  </si>
  <si>
    <t>91746-1111</t>
  </si>
  <si>
    <t>F53 =   47,000</t>
  </si>
  <si>
    <t>917812114</t>
  </si>
  <si>
    <t>Osad. lemu z ocele pozink</t>
  </si>
  <si>
    <t>91781-2114</t>
  </si>
  <si>
    <t>F48 =   1010,000</t>
  </si>
  <si>
    <t>vrátane materiálu, zemných prác, uchytenia</t>
  </si>
  <si>
    <t>917862111</t>
  </si>
  <si>
    <t>Osadenie chodník. obrubníka betónového stojatého s oporou do lôžka z betónu</t>
  </si>
  <si>
    <t>91786-2111</t>
  </si>
  <si>
    <t>F12+F14 =   66,000</t>
  </si>
  <si>
    <t>VM-0015</t>
  </si>
  <si>
    <t>Dlažba zámková pre nevidiacich farebná</t>
  </si>
  <si>
    <t>(F26+F27)*1,03 =   5,150</t>
  </si>
  <si>
    <t>VM-0017</t>
  </si>
  <si>
    <t>Krajník cestný 100x10x20</t>
  </si>
  <si>
    <t>F14*1,03 =   67,980</t>
  </si>
  <si>
    <t>919726311</t>
  </si>
  <si>
    <t>Tesnenie škár pritavením asfaltových izolačných pásov</t>
  </si>
  <si>
    <t>91972-6311</t>
  </si>
  <si>
    <t>F45 =   20,000</t>
  </si>
  <si>
    <t>919735112</t>
  </si>
  <si>
    <t>Rezanie stávajúceho živičného krytu alebo podkladu hr. do 10 cm</t>
  </si>
  <si>
    <t>91973-5112</t>
  </si>
  <si>
    <t>B10 =   77,000</t>
  </si>
  <si>
    <t>013</t>
  </si>
  <si>
    <t>961044111</t>
  </si>
  <si>
    <t>Búranie základov z betónu prostého alebo otvorov nad 4 m2</t>
  </si>
  <si>
    <t>96104-4111</t>
  </si>
  <si>
    <t>B17 =   37,500</t>
  </si>
  <si>
    <t>978071212</t>
  </si>
  <si>
    <t>Čistenie konštrukcií vodným lúčom</t>
  </si>
  <si>
    <t>97807-1212</t>
  </si>
  <si>
    <t>979084216</t>
  </si>
  <si>
    <t>Vodor. doprava vybúraných hmôt po suchu do 5 km</t>
  </si>
  <si>
    <t>t</t>
  </si>
  <si>
    <t>97908-4216</t>
  </si>
  <si>
    <t>odvozná vzdialenosť - skládka Šalková 9,9 km</t>
  </si>
  <si>
    <t>979084219</t>
  </si>
  <si>
    <t>Príplatok za každých ďalších 5 km vybúr. hmôt nad 5km</t>
  </si>
  <si>
    <t>97908-4219</t>
  </si>
  <si>
    <t>979131410</t>
  </si>
  <si>
    <t>Poplatok za ulož.a znešk.stav.sute na urč.sklád. -z demol.vozoviek "O"-ost.odpad</t>
  </si>
  <si>
    <t>97913-1410</t>
  </si>
  <si>
    <t>979131415</t>
  </si>
  <si>
    <t>Poplatok za uloženie vykopanej zeminy</t>
  </si>
  <si>
    <t>97913-1415</t>
  </si>
  <si>
    <t>(F37_1+F37_3+F37_4+F37_5+F37_6+F37_8+F37_9+F52*0,5+F36*0,2-F38-F46)*1,5 =   879,750</t>
  </si>
  <si>
    <t>998225111</t>
  </si>
  <si>
    <t>Presun hmôt pre komunikácie a plochy letísk, kryt živičný</t>
  </si>
  <si>
    <t>99822-5111</t>
  </si>
  <si>
    <t>45.23.14</t>
  </si>
  <si>
    <t>9 - OSTATNÉ KONŠTRUKCIE A PRÁCE spolu:</t>
  </si>
  <si>
    <t>PRÁCE A DODÁVKY HSV spolu:</t>
  </si>
  <si>
    <t>Rozpočet celkom:</t>
  </si>
  <si>
    <t>Spracoval: M. Zrebná</t>
  </si>
  <si>
    <t>Figura</t>
  </si>
  <si>
    <t>Z1</t>
  </si>
  <si>
    <t>odstránenie dopravnej značky  [ks]</t>
  </si>
  <si>
    <t>f</t>
  </si>
  <si>
    <t>Z2</t>
  </si>
  <si>
    <t>dopravné značky skupiny 100 veľ.2 RA2 [ks]</t>
  </si>
  <si>
    <t>Z3</t>
  </si>
  <si>
    <t>dopravné značky skupiny 200 veľ.2 RA2 [ks]</t>
  </si>
  <si>
    <t>Z4</t>
  </si>
  <si>
    <t>dopravné značky skupiny 300 veľ.2 RA2 [ks]</t>
  </si>
  <si>
    <t>Z5</t>
  </si>
  <si>
    <t>dopravné značky skupiny 400 veľ.2 RA2 [ks]</t>
  </si>
  <si>
    <t>Z6</t>
  </si>
  <si>
    <t>dopravné značky skupiny 500 veľ.2 RA2[ks]</t>
  </si>
  <si>
    <t>Z7</t>
  </si>
  <si>
    <t>dopravné značky skupiny IS  [ks]</t>
  </si>
  <si>
    <t>Z8</t>
  </si>
  <si>
    <t>dopravné značky skupiny II  [ks]</t>
  </si>
  <si>
    <t>Z9</t>
  </si>
  <si>
    <t>dopravné značky skupiny E  [ks]</t>
  </si>
  <si>
    <t>Z10</t>
  </si>
  <si>
    <t>stĺpiky dopravných značiek  [ks]</t>
  </si>
  <si>
    <t>Z11</t>
  </si>
  <si>
    <t>veľkorozmerové dopravné značky  [ks]</t>
  </si>
  <si>
    <t>Z12</t>
  </si>
  <si>
    <t>čiary š.125mm  [m´]</t>
  </si>
  <si>
    <t>Z13</t>
  </si>
  <si>
    <t>čiary š.250mm  [m´]</t>
  </si>
  <si>
    <t>Z14</t>
  </si>
  <si>
    <t>čiary š.500mm  [m´]</t>
  </si>
  <si>
    <t>Z15</t>
  </si>
  <si>
    <t>plochy DZ  [m2]</t>
  </si>
  <si>
    <t>Z16</t>
  </si>
  <si>
    <t>reflexný gombík  [ks]</t>
  </si>
  <si>
    <t>Z17</t>
  </si>
  <si>
    <t>zelené podfarbenie cyklochodníka [m2]</t>
  </si>
  <si>
    <t>Z18</t>
  </si>
  <si>
    <t>parkovací doraz  [ks]</t>
  </si>
  <si>
    <t>Z19</t>
  </si>
  <si>
    <t>profilový nástrek pre nevidiacich [m2]</t>
  </si>
  <si>
    <t>2</t>
  </si>
  <si>
    <t>B1</t>
  </si>
  <si>
    <t>frézovanie vozovky  [m2]</t>
  </si>
  <si>
    <t>385</t>
  </si>
  <si>
    <t>B2</t>
  </si>
  <si>
    <t>vybúranie asfaltovej vozovky  [m2]</t>
  </si>
  <si>
    <t>18</t>
  </si>
  <si>
    <t>B3</t>
  </si>
  <si>
    <t>vybúranie betónovej plochy (vozovky)  [m2]</t>
  </si>
  <si>
    <t>B4</t>
  </si>
  <si>
    <t>vybúranie asfaltového chodníka  [m2]</t>
  </si>
  <si>
    <t>B5</t>
  </si>
  <si>
    <t>vybúranie betónového chodníka  [m2]</t>
  </si>
  <si>
    <t>23</t>
  </si>
  <si>
    <t>B6</t>
  </si>
  <si>
    <t>rozobratie plochy zámkovej dlažby  [m2]</t>
  </si>
  <si>
    <t>B7</t>
  </si>
  <si>
    <t>rozobratie chodníka z bet. kociek  [m2]</t>
  </si>
  <si>
    <t>B8</t>
  </si>
  <si>
    <t>vybúranie obrubníkov cestných  [m´]</t>
  </si>
  <si>
    <t>B9</t>
  </si>
  <si>
    <t>vybúranie obrubníkov kamenných [m´]</t>
  </si>
  <si>
    <t>355</t>
  </si>
  <si>
    <t>B10</t>
  </si>
  <si>
    <t>rezanie asfaltového krytu  [m´]</t>
  </si>
  <si>
    <t>77</t>
  </si>
  <si>
    <t>B11</t>
  </si>
  <si>
    <t>rezanie betónového krytu  [m´]</t>
  </si>
  <si>
    <t>B12</t>
  </si>
  <si>
    <t>frézovanie VDZ čiary š. do 125 mm [m´]</t>
  </si>
  <si>
    <t>B13</t>
  </si>
  <si>
    <t>frézovanie VDZ čiary š. do 250 mm [m´]</t>
  </si>
  <si>
    <t>B14</t>
  </si>
  <si>
    <t>frézovanie VDZ plochy [m2]</t>
  </si>
  <si>
    <t>B15</t>
  </si>
  <si>
    <t>čistenie plochy vodným lúčom [m2]</t>
  </si>
  <si>
    <t>B16</t>
  </si>
  <si>
    <t>drenážne vrty v bet. podklade  [ks]</t>
  </si>
  <si>
    <t>B17</t>
  </si>
  <si>
    <t>odstránenie múrika [m´]</t>
  </si>
  <si>
    <t>50*3,0*0,25</t>
  </si>
  <si>
    <t>B18</t>
  </si>
  <si>
    <t>odstránenie oplotenia - kovového [m´]</t>
  </si>
  <si>
    <t>B19</t>
  </si>
  <si>
    <t>vybúranie asfaltového ihriska [m2]</t>
  </si>
  <si>
    <t>294</t>
  </si>
  <si>
    <t>B20</t>
  </si>
  <si>
    <t>odstránenie štrkovej plochy [m2]</t>
  </si>
  <si>
    <t>29</t>
  </si>
  <si>
    <t>B21</t>
  </si>
  <si>
    <t>odstránenie pieskoviska [m2]</t>
  </si>
  <si>
    <t>B22</t>
  </si>
  <si>
    <t>frázovanie asfaltového ihriska [m2]</t>
  </si>
  <si>
    <t>F1_1</t>
  </si>
  <si>
    <t>skladba vozovky T 1_1 plocha chodníka z dlažby hr. 480 mm  [m2]</t>
  </si>
  <si>
    <t>176</t>
  </si>
  <si>
    <t>F1_2</t>
  </si>
  <si>
    <t>skladba vozovky T 1_2 plocha chodníka z dlažby 10x20 cm hr. 510 mm [m2</t>
  </si>
  <si>
    <t>97</t>
  </si>
  <si>
    <t>F2</t>
  </si>
  <si>
    <t>skladba vozovky T 2 plocha chodníka z dlažby mix hr. 510 mm [m2]</t>
  </si>
  <si>
    <t>182</t>
  </si>
  <si>
    <t>F3</t>
  </si>
  <si>
    <t>skladba vozovky T 3 plocha z drenážnej dlažby hr.400 mm [m2]</t>
  </si>
  <si>
    <t>F4</t>
  </si>
  <si>
    <t>skladba vozovky T 4 plocha z drenážnej dlažby hr.400 mm [m2]</t>
  </si>
  <si>
    <t>F5</t>
  </si>
  <si>
    <t>skladba vozovky T 5 plocha z dlažby mix. hr. 510 mm [m2]</t>
  </si>
  <si>
    <t>F6</t>
  </si>
  <si>
    <t>skladba vozovky T 6 plocha TTE rošt hr.530mm  [m2]</t>
  </si>
  <si>
    <t>F7</t>
  </si>
  <si>
    <t>skladba vozovky T 7 plocha z dlažby 40x40cm hr. 510 mm  [m2]</t>
  </si>
  <si>
    <t>F8_1</t>
  </si>
  <si>
    <t>skladba vozovky T 8_1 plocha EPDM hr. 400 mm  [m2]</t>
  </si>
  <si>
    <t>F8_2</t>
  </si>
  <si>
    <t>skladba vozovky T 8_2 plocha EPDM hr. 330 mm  [m2]</t>
  </si>
  <si>
    <t>F8_3</t>
  </si>
  <si>
    <t>skladba vozovky T 8_3 plocha EPDM hr. 330 mm  [m2]</t>
  </si>
  <si>
    <t>91</t>
  </si>
  <si>
    <t>F8_4</t>
  </si>
  <si>
    <t>skladba vozovky T 8_4 plocha EPDM, hr. 330 mm  [m2]</t>
  </si>
  <si>
    <t>55</t>
  </si>
  <si>
    <t>Fa</t>
  </si>
  <si>
    <t>skladba vozovky T 9 plocha z kamennej kocky 5x50 mm, hr. 390 mm [m2]</t>
  </si>
  <si>
    <t>132</t>
  </si>
  <si>
    <t>Fb_1</t>
  </si>
  <si>
    <t>skladba vozovky T 10 plocha z mlatu hr. 390 mm  [m2]</t>
  </si>
  <si>
    <t>Fb_2</t>
  </si>
  <si>
    <t>skladba vozovky T 10 plocha z mlatu hr. 510 mm  [m2]</t>
  </si>
  <si>
    <t>303</t>
  </si>
  <si>
    <t>Fc</t>
  </si>
  <si>
    <t>skladba vozovky T 11 plocha z asfaltobetónu hr. 370 mm  [m2]</t>
  </si>
  <si>
    <t>174</t>
  </si>
  <si>
    <t>Fd</t>
  </si>
  <si>
    <t>skladba vozovky T 12 doplnenie obrusnej vrstvy komunikácie [m2]</t>
  </si>
  <si>
    <t>388</t>
  </si>
  <si>
    <t>Fe</t>
  </si>
  <si>
    <t>skladba vozovky T 13 plocha z asfaltobetónu hr. 550 mm  [m2]</t>
  </si>
  <si>
    <t>F9</t>
  </si>
  <si>
    <t>skladba vozovky T 14 štrková plocha  [m2]</t>
  </si>
  <si>
    <t>407</t>
  </si>
  <si>
    <t>F10</t>
  </si>
  <si>
    <t>dĺžka preplátovania  [m´]</t>
  </si>
  <si>
    <t>F11</t>
  </si>
  <si>
    <t>prstenec OK  [m2]</t>
  </si>
  <si>
    <t>F12</t>
  </si>
  <si>
    <t>cestný obrubník stojatý  [m´]</t>
  </si>
  <si>
    <t>F13</t>
  </si>
  <si>
    <t>cestný obrubník ležatý  [m´]</t>
  </si>
  <si>
    <t>F14</t>
  </si>
  <si>
    <t>krajník  [m´]</t>
  </si>
  <si>
    <t>66</t>
  </si>
  <si>
    <t>F15</t>
  </si>
  <si>
    <t>záhonový obrubník  [m´]</t>
  </si>
  <si>
    <t>229</t>
  </si>
  <si>
    <t>F16</t>
  </si>
  <si>
    <t>prídlažba  [m´]</t>
  </si>
  <si>
    <t>F17</t>
  </si>
  <si>
    <t>sklopená prídlažba  [m´]</t>
  </si>
  <si>
    <t>F18</t>
  </si>
  <si>
    <t>palisády  [m´]</t>
  </si>
  <si>
    <t>F19</t>
  </si>
  <si>
    <t>dláždenie priekopy  [m´]</t>
  </si>
  <si>
    <t>F20</t>
  </si>
  <si>
    <t>drenáž  [m´]</t>
  </si>
  <si>
    <t>17</t>
  </si>
  <si>
    <t>F21</t>
  </si>
  <si>
    <t>vpusty  [ks]</t>
  </si>
  <si>
    <t>F22</t>
  </si>
  <si>
    <t>prípojky vpustov  [m´]</t>
  </si>
  <si>
    <t>F23</t>
  </si>
  <si>
    <t>výšková úprava mreží  [ks]</t>
  </si>
  <si>
    <t>F24</t>
  </si>
  <si>
    <t>výšková úprava poklopov  [ks]</t>
  </si>
  <si>
    <t>F25</t>
  </si>
  <si>
    <t>výstužná geomreža  [m2]</t>
  </si>
  <si>
    <t>F26</t>
  </si>
  <si>
    <t>signálny a vodiaci pás pre nevidiacich  [m2]</t>
  </si>
  <si>
    <t>F27</t>
  </si>
  <si>
    <t>výstražný pás pre nevidiacich  [m2]</t>
  </si>
  <si>
    <t>5</t>
  </si>
  <si>
    <t>F28</t>
  </si>
  <si>
    <t>zvodidlo  [m´]</t>
  </si>
  <si>
    <t>F29</t>
  </si>
  <si>
    <t>zábradlie  [m´]</t>
  </si>
  <si>
    <t>F30</t>
  </si>
  <si>
    <t>priepust  [m´]</t>
  </si>
  <si>
    <t>F31</t>
  </si>
  <si>
    <t>čelo priepustu  [ks]</t>
  </si>
  <si>
    <t>F32</t>
  </si>
  <si>
    <t>podpovrchový odvodňovací žlab  [m´]</t>
  </si>
  <si>
    <t>15</t>
  </si>
  <si>
    <t>F33</t>
  </si>
  <si>
    <t>povrchový odvodňovací žlab  [m´]</t>
  </si>
  <si>
    <t>F34</t>
  </si>
  <si>
    <t>výustný objekt  [m´]</t>
  </si>
  <si>
    <t>F35</t>
  </si>
  <si>
    <t>vsakovacia šachta  [ks]</t>
  </si>
  <si>
    <t>F36</t>
  </si>
  <si>
    <t>odhumusovanie  [m2]</t>
  </si>
  <si>
    <t>82+441+120+9+141+117+552</t>
  </si>
  <si>
    <t>F37</t>
  </si>
  <si>
    <t>výkop  [m3]</t>
  </si>
  <si>
    <t>F37_1</t>
  </si>
  <si>
    <t>výkop 150-900 [m3]</t>
  </si>
  <si>
    <t>82*0,3-82*0,2</t>
  </si>
  <si>
    <t>F37_2</t>
  </si>
  <si>
    <t>výkop 200 [m3]</t>
  </si>
  <si>
    <t>F37_3</t>
  </si>
  <si>
    <t>výkop 300 [m3]</t>
  </si>
  <si>
    <t>441*0,3-441*0,2</t>
  </si>
  <si>
    <t>F37_4</t>
  </si>
  <si>
    <t>výkop 330 [m3]</t>
  </si>
  <si>
    <t>120*0,33-120*0,2</t>
  </si>
  <si>
    <t>F37_5</t>
  </si>
  <si>
    <t>výkop 370 [m3]</t>
  </si>
  <si>
    <t>9*0,37-9*0,2</t>
  </si>
  <si>
    <t>F37_6</t>
  </si>
  <si>
    <t>výkop 390 [m3]</t>
  </si>
  <si>
    <t>141*0,39-141*0,2</t>
  </si>
  <si>
    <t>F37_7</t>
  </si>
  <si>
    <t>výkop 400 [m3]</t>
  </si>
  <si>
    <t>F37_8</t>
  </si>
  <si>
    <t>výkop 480 [m3]</t>
  </si>
  <si>
    <t>117*0,48-117*0,2</t>
  </si>
  <si>
    <t>F37_9</t>
  </si>
  <si>
    <t>výkop 510 [m3]</t>
  </si>
  <si>
    <t>552*0,51-552*0,2</t>
  </si>
  <si>
    <t>F37_10</t>
  </si>
  <si>
    <t>výkop 530 [m3]</t>
  </si>
  <si>
    <t>F38</t>
  </si>
  <si>
    <t>násyp  [m3]</t>
  </si>
  <si>
    <t>F39</t>
  </si>
  <si>
    <t>zeleň  [m2]</t>
  </si>
  <si>
    <t>F40</t>
  </si>
  <si>
    <t>zemná krajnica  [m3]</t>
  </si>
  <si>
    <t>F41</t>
  </si>
  <si>
    <t>nespevnená krajnica  [m´]</t>
  </si>
  <si>
    <t>F42</t>
  </si>
  <si>
    <t>svahovanie  [m2]</t>
  </si>
  <si>
    <t>F43</t>
  </si>
  <si>
    <t>dilatačné špáry vkladané  [m´]</t>
  </si>
  <si>
    <t>F44</t>
  </si>
  <si>
    <t>kontrakčné špáry rezané  [m´]</t>
  </si>
  <si>
    <t>F45</t>
  </si>
  <si>
    <t>tesnenie škár [m´]</t>
  </si>
  <si>
    <t>20</t>
  </si>
  <si>
    <t>F46</t>
  </si>
  <si>
    <t>spätné zahumusovanie  [m3]</t>
  </si>
  <si>
    <t>6</t>
  </si>
  <si>
    <t>F47</t>
  </si>
  <si>
    <t>tehlový obrubník  [m´]</t>
  </si>
  <si>
    <t>F48</t>
  </si>
  <si>
    <t>obrubník z oc. pásoviny  [m´]</t>
  </si>
  <si>
    <t>1010</t>
  </si>
  <si>
    <t>F49</t>
  </si>
  <si>
    <t>obrubník z pásoviny Corten  [m´]</t>
  </si>
  <si>
    <t>F50</t>
  </si>
  <si>
    <t>blokové schody  [m´]</t>
  </si>
  <si>
    <t>F51</t>
  </si>
  <si>
    <t>bet. sedacie bloky 450x450 [m´]</t>
  </si>
  <si>
    <t>14+6+2+4+23+8+24+12+6</t>
  </si>
  <si>
    <t>F52</t>
  </si>
  <si>
    <t>oporný múr  [m´]</t>
  </si>
  <si>
    <t>F53</t>
  </si>
  <si>
    <t>obrubník kamenný  [m´]</t>
  </si>
  <si>
    <t>47</t>
  </si>
  <si>
    <t>F54</t>
  </si>
  <si>
    <t>PVC rúra DN 150 [m´]</t>
  </si>
  <si>
    <t>F55</t>
  </si>
  <si>
    <t>debnenie OSB dosky  [m2]</t>
  </si>
  <si>
    <t>F56</t>
  </si>
  <si>
    <t>zlepšenie podložia  [m2]</t>
  </si>
  <si>
    <t>F57</t>
  </si>
  <si>
    <t>geobunková rohož  [m2]</t>
  </si>
  <si>
    <t>F58</t>
  </si>
  <si>
    <t>geotextília  [m2]</t>
  </si>
  <si>
    <t>F59</t>
  </si>
  <si>
    <t>oceľová zvodnica</t>
  </si>
  <si>
    <t>Dátum: 04.03.2026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</si>
</sst>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008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8"/>
    <xf numFmtId="0" fontId="8" fillId="5" borderId="0" applyBorder="0" applyProtection="0"/>
    <xf numFmtId="0" fontId="8" fillId="4" borderId="0" applyBorder="0" applyProtection="0"/>
    <xf numFmtId="0" fontId="14" fillId="0" borderId="8"/>
    <xf numFmtId="0" fontId="9" fillId="0" borderId="8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9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</cellStyleXfs>
  <cellXfs count="82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3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73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73" fontId="1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49" fontId="15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 wrapText="1"/>
    </xf>
    <xf numFmtId="173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right" vertical="top" wrapText="1"/>
    </xf>
    <xf numFmtId="49" fontId="17" fillId="0" borderId="0" xfId="0" applyNumberFormat="1" applyFont="1" applyAlignment="1">
      <alignment horizontal="left" vertical="top" wrapText="1"/>
    </xf>
    <xf numFmtId="173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167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2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194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K190" sqref="K190"/>
    </sheetView>
  </sheetViews>
  <sheetFormatPr defaultColWidth="9" defaultRowHeight="12.5"/>
  <cols>
    <col min="1" max="1" width="6.7265625" style="27" customWidth="1"/>
    <col min="2" max="2" width="3.7265625" style="28" customWidth="1"/>
    <col min="3" max="3" width="13" style="29" customWidth="1"/>
    <col min="4" max="4" width="45.7265625" style="30" customWidth="1"/>
    <col min="5" max="5" width="11.26953125" style="31" customWidth="1"/>
    <col min="6" max="6" width="5.81640625" style="32" customWidth="1"/>
    <col min="7" max="7" width="8.7265625" style="33" customWidth="1"/>
    <col min="8" max="10" width="9.7265625" style="33" customWidth="1"/>
    <col min="11" max="11" width="7.453125" style="34" customWidth="1"/>
    <col min="12" max="12" width="8.26953125" style="34" customWidth="1"/>
    <col min="13" max="13" width="7.08984375" style="31" customWidth="1"/>
    <col min="14" max="14" width="7" style="31" customWidth="1"/>
    <col min="15" max="15" width="3.54296875" style="32" customWidth="1"/>
    <col min="16" max="16" width="12.7265625" style="32" customWidth="1"/>
    <col min="17" max="19" width="11.26953125" style="31" customWidth="1"/>
    <col min="20" max="20" width="10.54296875" style="35" customWidth="1"/>
    <col min="21" max="21" width="10.26953125" style="35" customWidth="1"/>
    <col min="22" max="22" width="5.7265625" style="35" customWidth="1"/>
    <col min="23" max="23" width="9.08984375" style="31" customWidth="1"/>
    <col min="24" max="25" width="11.81640625" style="36" customWidth="1"/>
    <col min="26" max="26" width="7.54296875" style="29" customWidth="1"/>
    <col min="27" max="27" width="12.7265625" style="29" customWidth="1"/>
    <col min="28" max="28" width="4.26953125" style="32" customWidth="1"/>
    <col min="29" max="30" width="2.7265625" style="32" customWidth="1"/>
    <col min="31" max="34" width="9.08984375" style="37" customWidth="1"/>
    <col min="35" max="35" width="9.08984375" style="6" customWidth="1"/>
    <col min="36" max="37" width="9.08984375" style="6" hidden="1" customWidth="1"/>
    <col min="38" max="1024" width="9" style="6"/>
  </cols>
  <sheetData>
    <row r="1" spans="1:37" s="6" customFormat="1" ht="12.75" customHeight="1">
      <c r="A1" s="9" t="s">
        <v>3</v>
      </c>
      <c r="G1" s="2"/>
      <c r="I1" s="9" t="s">
        <v>74</v>
      </c>
      <c r="J1" s="2"/>
      <c r="K1" s="7"/>
      <c r="Q1" s="8"/>
      <c r="R1" s="8"/>
      <c r="S1" s="8"/>
      <c r="X1" s="36"/>
      <c r="Y1" s="36"/>
      <c r="Z1" s="51" t="s">
        <v>4</v>
      </c>
      <c r="AA1" s="51" t="s">
        <v>5</v>
      </c>
      <c r="AB1" s="3" t="s">
        <v>6</v>
      </c>
      <c r="AC1" s="3" t="s">
        <v>7</v>
      </c>
      <c r="AD1" s="3" t="s">
        <v>8</v>
      </c>
      <c r="AE1" s="52" t="s">
        <v>9</v>
      </c>
      <c r="AF1" s="53" t="s">
        <v>10</v>
      </c>
    </row>
    <row r="2" spans="1:37" s="6" customFormat="1" ht="10.5">
      <c r="A2" s="9" t="s">
        <v>75</v>
      </c>
      <c r="G2" s="2"/>
      <c r="H2" s="38"/>
      <c r="I2" s="9" t="s">
        <v>76</v>
      </c>
      <c r="J2" s="2"/>
      <c r="K2" s="7"/>
      <c r="Q2" s="8"/>
      <c r="R2" s="8"/>
      <c r="S2" s="8"/>
      <c r="X2" s="36"/>
      <c r="Y2" s="36"/>
      <c r="Z2" s="51" t="s">
        <v>11</v>
      </c>
      <c r="AA2" s="5" t="s">
        <v>12</v>
      </c>
      <c r="AB2" s="4" t="s">
        <v>13</v>
      </c>
      <c r="AC2" s="4"/>
      <c r="AD2" s="5"/>
      <c r="AE2" s="52">
        <v>1</v>
      </c>
      <c r="AF2" s="54">
        <v>123.5</v>
      </c>
    </row>
    <row r="3" spans="1:37" s="6" customFormat="1" ht="10.5">
      <c r="A3" s="9" t="s">
        <v>14</v>
      </c>
      <c r="G3" s="2"/>
      <c r="I3" s="9" t="s">
        <v>696</v>
      </c>
      <c r="J3" s="2"/>
      <c r="K3" s="7"/>
      <c r="Q3" s="8"/>
      <c r="R3" s="8"/>
      <c r="S3" s="8"/>
      <c r="X3" s="36"/>
      <c r="Y3" s="36"/>
      <c r="Z3" s="51" t="s">
        <v>15</v>
      </c>
      <c r="AA3" s="5" t="s">
        <v>16</v>
      </c>
      <c r="AB3" s="4" t="s">
        <v>13</v>
      </c>
      <c r="AC3" s="4" t="s">
        <v>17</v>
      </c>
      <c r="AD3" s="5" t="s">
        <v>18</v>
      </c>
      <c r="AE3" s="52">
        <v>2</v>
      </c>
      <c r="AF3" s="55">
        <v>123.46</v>
      </c>
    </row>
    <row r="4" spans="1:37" s="6" customFormat="1" ht="10.5">
      <c r="Q4" s="8"/>
      <c r="R4" s="8"/>
      <c r="S4" s="8"/>
      <c r="X4" s="36"/>
      <c r="Y4" s="36"/>
      <c r="Z4" s="51" t="s">
        <v>19</v>
      </c>
      <c r="AA4" s="5" t="s">
        <v>20</v>
      </c>
      <c r="AB4" s="4" t="s">
        <v>13</v>
      </c>
      <c r="AC4" s="4"/>
      <c r="AD4" s="5"/>
      <c r="AE4" s="52">
        <v>3</v>
      </c>
      <c r="AF4" s="56">
        <v>123.45699999999999</v>
      </c>
    </row>
    <row r="5" spans="1:37" s="6" customFormat="1" ht="10.5">
      <c r="A5" s="9" t="s">
        <v>77</v>
      </c>
      <c r="Q5" s="8"/>
      <c r="R5" s="8"/>
      <c r="S5" s="8"/>
      <c r="X5" s="36"/>
      <c r="Y5" s="36"/>
      <c r="Z5" s="51" t="s">
        <v>21</v>
      </c>
      <c r="AA5" s="5" t="s">
        <v>16</v>
      </c>
      <c r="AB5" s="4" t="s">
        <v>13</v>
      </c>
      <c r="AC5" s="4" t="s">
        <v>17</v>
      </c>
      <c r="AD5" s="5" t="s">
        <v>18</v>
      </c>
      <c r="AE5" s="52">
        <v>4</v>
      </c>
      <c r="AF5" s="57">
        <v>123.4567</v>
      </c>
    </row>
    <row r="6" spans="1:37" s="6" customFormat="1" ht="10.5">
      <c r="A6" s="9" t="s">
        <v>78</v>
      </c>
      <c r="Q6" s="8"/>
      <c r="R6" s="8"/>
      <c r="S6" s="8"/>
      <c r="X6" s="36"/>
      <c r="Y6" s="36"/>
      <c r="Z6" s="38"/>
      <c r="AA6" s="38"/>
      <c r="AE6" s="52" t="s">
        <v>22</v>
      </c>
      <c r="AF6" s="55">
        <v>123.46</v>
      </c>
    </row>
    <row r="7" spans="1:37" s="6" customFormat="1" ht="10.5">
      <c r="A7" s="9" t="s">
        <v>79</v>
      </c>
      <c r="Q7" s="8"/>
      <c r="R7" s="8"/>
      <c r="S7" s="8"/>
      <c r="X7" s="36"/>
      <c r="Y7" s="36"/>
      <c r="Z7" s="38"/>
      <c r="AA7" s="38"/>
    </row>
    <row r="8" spans="1:37" s="6" customFormat="1" ht="13">
      <c r="A8" s="6" t="s">
        <v>80</v>
      </c>
      <c r="B8" s="1"/>
      <c r="C8" s="38"/>
      <c r="D8" s="10"/>
      <c r="E8" s="8"/>
      <c r="G8" s="2"/>
      <c r="H8" s="2"/>
      <c r="I8" s="2"/>
      <c r="J8" s="2"/>
      <c r="K8" s="7"/>
      <c r="L8" s="7"/>
      <c r="M8" s="8"/>
      <c r="N8" s="8"/>
      <c r="Q8" s="8"/>
      <c r="R8" s="8"/>
      <c r="S8" s="8"/>
      <c r="X8" s="36"/>
      <c r="Y8" s="36"/>
      <c r="Z8" s="38"/>
      <c r="AA8" s="38"/>
      <c r="AE8" s="32"/>
      <c r="AF8" s="32"/>
      <c r="AG8" s="32"/>
      <c r="AH8" s="32"/>
    </row>
    <row r="9" spans="1:37">
      <c r="A9" s="11" t="s">
        <v>23</v>
      </c>
      <c r="B9" s="11" t="s">
        <v>24</v>
      </c>
      <c r="C9" s="11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1" t="s">
        <v>30</v>
      </c>
      <c r="I9" s="11" t="s">
        <v>31</v>
      </c>
      <c r="J9" s="11" t="s">
        <v>32</v>
      </c>
      <c r="K9" s="80" t="s">
        <v>33</v>
      </c>
      <c r="L9" s="80"/>
      <c r="M9" s="81" t="s">
        <v>34</v>
      </c>
      <c r="N9" s="81"/>
      <c r="O9" s="11" t="s">
        <v>2</v>
      </c>
      <c r="P9" s="40" t="s">
        <v>35</v>
      </c>
      <c r="Q9" s="11" t="s">
        <v>27</v>
      </c>
      <c r="R9" s="11" t="s">
        <v>27</v>
      </c>
      <c r="S9" s="40" t="s">
        <v>27</v>
      </c>
      <c r="T9" s="42" t="s">
        <v>36</v>
      </c>
      <c r="U9" s="43" t="s">
        <v>37</v>
      </c>
      <c r="V9" s="44" t="s">
        <v>38</v>
      </c>
      <c r="W9" s="11" t="s">
        <v>39</v>
      </c>
      <c r="X9" s="45" t="s">
        <v>25</v>
      </c>
      <c r="Y9" s="45" t="s">
        <v>25</v>
      </c>
      <c r="Z9" s="58" t="s">
        <v>40</v>
      </c>
      <c r="AA9" s="58" t="s">
        <v>41</v>
      </c>
      <c r="AB9" s="11" t="s">
        <v>38</v>
      </c>
      <c r="AC9" s="11" t="s">
        <v>42</v>
      </c>
      <c r="AD9" s="11" t="s">
        <v>43</v>
      </c>
      <c r="AE9" s="59" t="s">
        <v>44</v>
      </c>
      <c r="AF9" s="59" t="s">
        <v>45</v>
      </c>
      <c r="AG9" s="59" t="s">
        <v>27</v>
      </c>
      <c r="AH9" s="59" t="s">
        <v>46</v>
      </c>
      <c r="AJ9" s="6" t="s">
        <v>82</v>
      </c>
      <c r="AK9" s="6" t="s">
        <v>84</v>
      </c>
    </row>
    <row r="10" spans="1:37">
      <c r="A10" s="13" t="s">
        <v>47</v>
      </c>
      <c r="B10" s="13" t="s">
        <v>48</v>
      </c>
      <c r="C10" s="39"/>
      <c r="D10" s="13" t="s">
        <v>49</v>
      </c>
      <c r="E10" s="13" t="s">
        <v>50</v>
      </c>
      <c r="F10" s="13" t="s">
        <v>51</v>
      </c>
      <c r="G10" s="13" t="s">
        <v>52</v>
      </c>
      <c r="H10" s="13"/>
      <c r="I10" s="13" t="s">
        <v>53</v>
      </c>
      <c r="J10" s="13"/>
      <c r="K10" s="13" t="s">
        <v>29</v>
      </c>
      <c r="L10" s="13" t="s">
        <v>32</v>
      </c>
      <c r="M10" s="41" t="s">
        <v>29</v>
      </c>
      <c r="N10" s="13" t="s">
        <v>32</v>
      </c>
      <c r="O10" s="13" t="s">
        <v>54</v>
      </c>
      <c r="P10" s="41"/>
      <c r="Q10" s="13" t="s">
        <v>55</v>
      </c>
      <c r="R10" s="13" t="s">
        <v>56</v>
      </c>
      <c r="S10" s="41" t="s">
        <v>57</v>
      </c>
      <c r="T10" s="46" t="s">
        <v>58</v>
      </c>
      <c r="U10" s="47" t="s">
        <v>59</v>
      </c>
      <c r="V10" s="48" t="s">
        <v>60</v>
      </c>
      <c r="W10" s="49"/>
      <c r="X10" s="50" t="s">
        <v>61</v>
      </c>
      <c r="Y10" s="50"/>
      <c r="Z10" s="60" t="s">
        <v>62</v>
      </c>
      <c r="AA10" s="60" t="s">
        <v>47</v>
      </c>
      <c r="AB10" s="13" t="s">
        <v>63</v>
      </c>
      <c r="AC10" s="61"/>
      <c r="AD10" s="61"/>
      <c r="AE10" s="62"/>
      <c r="AF10" s="62"/>
      <c r="AG10" s="62"/>
      <c r="AH10" s="62"/>
      <c r="AJ10" s="6" t="s">
        <v>83</v>
      </c>
      <c r="AK10" s="6" t="s">
        <v>85</v>
      </c>
    </row>
    <row r="12" spans="1:37">
      <c r="D12" s="63" t="s">
        <v>86</v>
      </c>
    </row>
    <row r="13" spans="1:37">
      <c r="D13" s="63" t="s">
        <v>87</v>
      </c>
    </row>
    <row r="14" spans="1:37">
      <c r="A14" s="27">
        <v>1</v>
      </c>
      <c r="B14" s="28" t="s">
        <v>88</v>
      </c>
      <c r="C14" s="29" t="s">
        <v>89</v>
      </c>
      <c r="D14" s="30" t="s">
        <v>90</v>
      </c>
      <c r="E14" s="31">
        <v>48.41</v>
      </c>
      <c r="F14" s="32" t="s">
        <v>91</v>
      </c>
      <c r="K14" s="34">
        <v>9.9000000000000005E-2</v>
      </c>
      <c r="L14" s="34">
        <v>4.7925899999999997</v>
      </c>
      <c r="O14" s="32">
        <v>23</v>
      </c>
      <c r="P14" s="32" t="s">
        <v>92</v>
      </c>
      <c r="V14" s="35" t="s">
        <v>72</v>
      </c>
      <c r="X14" s="64" t="s">
        <v>89</v>
      </c>
      <c r="Y14" s="64" t="s">
        <v>89</v>
      </c>
      <c r="Z14" s="29" t="s">
        <v>93</v>
      </c>
      <c r="AA14" s="29" t="s">
        <v>94</v>
      </c>
      <c r="AB14" s="32">
        <v>2</v>
      </c>
      <c r="AJ14" s="6" t="s">
        <v>95</v>
      </c>
      <c r="AK14" s="6" t="s">
        <v>96</v>
      </c>
    </row>
    <row r="15" spans="1:37">
      <c r="D15" s="65" t="s">
        <v>97</v>
      </c>
      <c r="E15" s="66"/>
      <c r="F15" s="67"/>
      <c r="G15" s="68"/>
      <c r="H15" s="68"/>
      <c r="I15" s="68"/>
      <c r="J15" s="68"/>
      <c r="K15" s="69"/>
      <c r="L15" s="69"/>
      <c r="M15" s="66"/>
      <c r="N15" s="66"/>
      <c r="O15" s="67"/>
      <c r="P15" s="67"/>
      <c r="Q15" s="66"/>
      <c r="R15" s="66"/>
      <c r="S15" s="66"/>
      <c r="T15" s="70"/>
      <c r="U15" s="70"/>
      <c r="V15" s="70" t="s">
        <v>0</v>
      </c>
      <c r="W15" s="66"/>
      <c r="X15" s="71"/>
    </row>
    <row r="16" spans="1:37">
      <c r="D16" s="72" t="s">
        <v>98</v>
      </c>
      <c r="E16" s="33"/>
      <c r="L16" s="34">
        <v>4.7925899999999997</v>
      </c>
    </row>
    <row r="17" spans="1:37">
      <c r="D17" s="63" t="s">
        <v>99</v>
      </c>
    </row>
    <row r="18" spans="1:37">
      <c r="A18" s="27">
        <v>2</v>
      </c>
      <c r="B18" s="28" t="s">
        <v>100</v>
      </c>
      <c r="C18" s="29" t="s">
        <v>101</v>
      </c>
      <c r="D18" s="30" t="s">
        <v>102</v>
      </c>
      <c r="E18" s="31">
        <v>52</v>
      </c>
      <c r="F18" s="32" t="s">
        <v>103</v>
      </c>
      <c r="M18" s="31">
        <v>0.24</v>
      </c>
      <c r="N18" s="31">
        <v>12.48</v>
      </c>
      <c r="O18" s="32">
        <v>23</v>
      </c>
      <c r="P18" s="32" t="s">
        <v>104</v>
      </c>
      <c r="V18" s="35" t="s">
        <v>73</v>
      </c>
      <c r="X18" s="64" t="s">
        <v>105</v>
      </c>
      <c r="Y18" s="64" t="s">
        <v>101</v>
      </c>
      <c r="Z18" s="29" t="s">
        <v>106</v>
      </c>
      <c r="AB18" s="32">
        <v>1</v>
      </c>
      <c r="AJ18" s="6" t="s">
        <v>107</v>
      </c>
      <c r="AK18" s="6" t="s">
        <v>96</v>
      </c>
    </row>
    <row r="19" spans="1:37">
      <c r="D19" s="65" t="s">
        <v>108</v>
      </c>
      <c r="E19" s="66"/>
      <c r="F19" s="67"/>
      <c r="G19" s="68"/>
      <c r="H19" s="68"/>
      <c r="I19" s="68"/>
      <c r="J19" s="68"/>
      <c r="K19" s="69"/>
      <c r="L19" s="69"/>
      <c r="M19" s="66"/>
      <c r="N19" s="66"/>
      <c r="O19" s="67"/>
      <c r="P19" s="67"/>
      <c r="Q19" s="66"/>
      <c r="R19" s="66"/>
      <c r="S19" s="66"/>
      <c r="T19" s="70"/>
      <c r="U19" s="70"/>
      <c r="V19" s="70" t="s">
        <v>0</v>
      </c>
      <c r="W19" s="66"/>
      <c r="X19" s="71"/>
    </row>
    <row r="20" spans="1:37">
      <c r="A20" s="27">
        <v>3</v>
      </c>
      <c r="B20" s="28" t="s">
        <v>100</v>
      </c>
      <c r="C20" s="29" t="s">
        <v>109</v>
      </c>
      <c r="D20" s="30" t="s">
        <v>110</v>
      </c>
      <c r="E20" s="31">
        <v>18</v>
      </c>
      <c r="F20" s="32" t="s">
        <v>103</v>
      </c>
      <c r="M20" s="31">
        <v>0.5</v>
      </c>
      <c r="N20" s="31">
        <v>9</v>
      </c>
      <c r="O20" s="32">
        <v>23</v>
      </c>
      <c r="P20" s="32" t="s">
        <v>104</v>
      </c>
      <c r="V20" s="35" t="s">
        <v>73</v>
      </c>
      <c r="X20" s="64" t="s">
        <v>111</v>
      </c>
      <c r="Y20" s="64" t="s">
        <v>109</v>
      </c>
      <c r="Z20" s="29" t="s">
        <v>106</v>
      </c>
      <c r="AB20" s="32">
        <v>1</v>
      </c>
      <c r="AJ20" s="6" t="s">
        <v>107</v>
      </c>
      <c r="AK20" s="6" t="s">
        <v>96</v>
      </c>
    </row>
    <row r="21" spans="1:37">
      <c r="D21" s="65" t="s">
        <v>112</v>
      </c>
      <c r="E21" s="66"/>
      <c r="F21" s="67"/>
      <c r="G21" s="68"/>
      <c r="H21" s="68"/>
      <c r="I21" s="68"/>
      <c r="J21" s="68"/>
      <c r="K21" s="69"/>
      <c r="L21" s="69"/>
      <c r="M21" s="66"/>
      <c r="N21" s="66"/>
      <c r="O21" s="67"/>
      <c r="P21" s="67"/>
      <c r="Q21" s="66"/>
      <c r="R21" s="66"/>
      <c r="S21" s="66"/>
      <c r="T21" s="70"/>
      <c r="U21" s="70"/>
      <c r="V21" s="70" t="s">
        <v>0</v>
      </c>
      <c r="W21" s="66"/>
      <c r="X21" s="71"/>
    </row>
    <row r="22" spans="1:37">
      <c r="A22" s="27">
        <v>4</v>
      </c>
      <c r="B22" s="28" t="s">
        <v>100</v>
      </c>
      <c r="C22" s="29" t="s">
        <v>113</v>
      </c>
      <c r="D22" s="30" t="s">
        <v>114</v>
      </c>
      <c r="E22" s="31">
        <v>41</v>
      </c>
      <c r="F22" s="32" t="s">
        <v>103</v>
      </c>
      <c r="M22" s="31">
        <v>0.22500000000000001</v>
      </c>
      <c r="N22" s="31">
        <v>9.2249999999999996</v>
      </c>
      <c r="O22" s="32">
        <v>23</v>
      </c>
      <c r="P22" s="32" t="s">
        <v>104</v>
      </c>
      <c r="V22" s="35" t="s">
        <v>73</v>
      </c>
      <c r="X22" s="64" t="s">
        <v>115</v>
      </c>
      <c r="Y22" s="64" t="s">
        <v>113</v>
      </c>
      <c r="Z22" s="29" t="s">
        <v>106</v>
      </c>
      <c r="AB22" s="32">
        <v>1</v>
      </c>
      <c r="AJ22" s="6" t="s">
        <v>107</v>
      </c>
      <c r="AK22" s="6" t="s">
        <v>96</v>
      </c>
    </row>
    <row r="23" spans="1:37">
      <c r="D23" s="65" t="s">
        <v>116</v>
      </c>
      <c r="E23" s="66"/>
      <c r="F23" s="67"/>
      <c r="G23" s="68"/>
      <c r="H23" s="68"/>
      <c r="I23" s="68"/>
      <c r="J23" s="68"/>
      <c r="K23" s="69"/>
      <c r="L23" s="69"/>
      <c r="M23" s="66"/>
      <c r="N23" s="66"/>
      <c r="O23" s="67"/>
      <c r="P23" s="67"/>
      <c r="Q23" s="66"/>
      <c r="R23" s="66"/>
      <c r="S23" s="66"/>
      <c r="T23" s="70"/>
      <c r="U23" s="70"/>
      <c r="V23" s="70" t="s">
        <v>0</v>
      </c>
      <c r="W23" s="66"/>
      <c r="X23" s="71"/>
    </row>
    <row r="24" spans="1:37">
      <c r="A24" s="27">
        <v>5</v>
      </c>
      <c r="B24" s="28" t="s">
        <v>100</v>
      </c>
      <c r="C24" s="29" t="s">
        <v>117</v>
      </c>
      <c r="D24" s="30" t="s">
        <v>118</v>
      </c>
      <c r="E24" s="31">
        <v>18</v>
      </c>
      <c r="F24" s="32" t="s">
        <v>103</v>
      </c>
      <c r="M24" s="31">
        <v>0.18099999999999999</v>
      </c>
      <c r="N24" s="31">
        <v>3.258</v>
      </c>
      <c r="O24" s="32">
        <v>23</v>
      </c>
      <c r="P24" s="32" t="s">
        <v>104</v>
      </c>
      <c r="V24" s="35" t="s">
        <v>73</v>
      </c>
      <c r="X24" s="64" t="s">
        <v>119</v>
      </c>
      <c r="Y24" s="64" t="s">
        <v>117</v>
      </c>
      <c r="Z24" s="29" t="s">
        <v>106</v>
      </c>
      <c r="AB24" s="32">
        <v>1</v>
      </c>
      <c r="AJ24" s="6" t="s">
        <v>107</v>
      </c>
      <c r="AK24" s="6" t="s">
        <v>96</v>
      </c>
    </row>
    <row r="25" spans="1:37">
      <c r="D25" s="65" t="s">
        <v>112</v>
      </c>
      <c r="E25" s="66"/>
      <c r="F25" s="67"/>
      <c r="G25" s="68"/>
      <c r="H25" s="68"/>
      <c r="I25" s="68"/>
      <c r="J25" s="68"/>
      <c r="K25" s="69"/>
      <c r="L25" s="69"/>
      <c r="M25" s="66"/>
      <c r="N25" s="66"/>
      <c r="O25" s="67"/>
      <c r="P25" s="67"/>
      <c r="Q25" s="66"/>
      <c r="R25" s="66"/>
      <c r="S25" s="66"/>
      <c r="T25" s="70"/>
      <c r="U25" s="70"/>
      <c r="V25" s="70" t="s">
        <v>0</v>
      </c>
      <c r="W25" s="66"/>
      <c r="X25" s="71"/>
    </row>
    <row r="26" spans="1:37" ht="21">
      <c r="A26" s="27">
        <v>6</v>
      </c>
      <c r="B26" s="28" t="s">
        <v>100</v>
      </c>
      <c r="C26" s="29" t="s">
        <v>120</v>
      </c>
      <c r="D26" s="30" t="s">
        <v>121</v>
      </c>
      <c r="E26" s="31">
        <v>294</v>
      </c>
      <c r="F26" s="32" t="s">
        <v>103</v>
      </c>
      <c r="M26" s="31">
        <v>0.23499999999999999</v>
      </c>
      <c r="N26" s="31">
        <v>69.09</v>
      </c>
      <c r="O26" s="32">
        <v>23</v>
      </c>
      <c r="P26" s="32" t="s">
        <v>104</v>
      </c>
      <c r="V26" s="35" t="s">
        <v>73</v>
      </c>
      <c r="X26" s="64" t="s">
        <v>122</v>
      </c>
      <c r="Y26" s="64" t="s">
        <v>120</v>
      </c>
      <c r="Z26" s="29" t="s">
        <v>106</v>
      </c>
      <c r="AB26" s="32">
        <v>1</v>
      </c>
      <c r="AJ26" s="6" t="s">
        <v>107</v>
      </c>
      <c r="AK26" s="6" t="s">
        <v>96</v>
      </c>
    </row>
    <row r="27" spans="1:37">
      <c r="D27" s="65" t="s">
        <v>123</v>
      </c>
      <c r="E27" s="66"/>
      <c r="F27" s="67"/>
      <c r="G27" s="68"/>
      <c r="H27" s="68"/>
      <c r="I27" s="68"/>
      <c r="J27" s="68"/>
      <c r="K27" s="69"/>
      <c r="L27" s="69"/>
      <c r="M27" s="66"/>
      <c r="N27" s="66"/>
      <c r="O27" s="67"/>
      <c r="P27" s="67"/>
      <c r="Q27" s="66"/>
      <c r="R27" s="66"/>
      <c r="S27" s="66"/>
      <c r="T27" s="70"/>
      <c r="U27" s="70"/>
      <c r="V27" s="70" t="s">
        <v>0</v>
      </c>
      <c r="W27" s="66"/>
      <c r="X27" s="71"/>
    </row>
    <row r="28" spans="1:37">
      <c r="A28" s="27">
        <v>7</v>
      </c>
      <c r="B28" s="28" t="s">
        <v>100</v>
      </c>
      <c r="C28" s="29" t="s">
        <v>124</v>
      </c>
      <c r="D28" s="30" t="s">
        <v>125</v>
      </c>
      <c r="E28" s="31">
        <v>294</v>
      </c>
      <c r="F28" s="32" t="s">
        <v>103</v>
      </c>
      <c r="M28" s="31">
        <v>9.8000000000000004E-2</v>
      </c>
      <c r="N28" s="31">
        <v>28.812000000000001</v>
      </c>
      <c r="O28" s="32">
        <v>23</v>
      </c>
      <c r="P28" s="32" t="s">
        <v>104</v>
      </c>
      <c r="V28" s="35" t="s">
        <v>73</v>
      </c>
      <c r="X28" s="64" t="s">
        <v>126</v>
      </c>
      <c r="Y28" s="64" t="s">
        <v>124</v>
      </c>
      <c r="Z28" s="29" t="s">
        <v>106</v>
      </c>
      <c r="AB28" s="32">
        <v>1</v>
      </c>
      <c r="AJ28" s="6" t="s">
        <v>107</v>
      </c>
      <c r="AK28" s="6" t="s">
        <v>96</v>
      </c>
    </row>
    <row r="29" spans="1:37">
      <c r="D29" s="65" t="s">
        <v>123</v>
      </c>
      <c r="E29" s="66"/>
      <c r="F29" s="67"/>
      <c r="G29" s="68"/>
      <c r="H29" s="68"/>
      <c r="I29" s="68"/>
      <c r="J29" s="68"/>
      <c r="K29" s="69"/>
      <c r="L29" s="69"/>
      <c r="M29" s="66"/>
      <c r="N29" s="66"/>
      <c r="O29" s="67"/>
      <c r="P29" s="67"/>
      <c r="Q29" s="66"/>
      <c r="R29" s="66"/>
      <c r="S29" s="66"/>
      <c r="T29" s="70"/>
      <c r="U29" s="70"/>
      <c r="V29" s="70" t="s">
        <v>0</v>
      </c>
      <c r="W29" s="66"/>
      <c r="X29" s="71"/>
    </row>
    <row r="30" spans="1:37">
      <c r="A30" s="27">
        <v>8</v>
      </c>
      <c r="B30" s="28" t="s">
        <v>127</v>
      </c>
      <c r="C30" s="29" t="s">
        <v>128</v>
      </c>
      <c r="D30" s="30" t="s">
        <v>129</v>
      </c>
      <c r="E30" s="31">
        <v>385</v>
      </c>
      <c r="F30" s="32" t="s">
        <v>103</v>
      </c>
      <c r="M30" s="31">
        <v>0.10299999999999999</v>
      </c>
      <c r="N30" s="31">
        <v>39.655000000000001</v>
      </c>
      <c r="O30" s="32">
        <v>23</v>
      </c>
      <c r="P30" s="32" t="s">
        <v>104</v>
      </c>
      <c r="V30" s="35" t="s">
        <v>73</v>
      </c>
      <c r="X30" s="64" t="s">
        <v>130</v>
      </c>
      <c r="Y30" s="64" t="s">
        <v>128</v>
      </c>
      <c r="Z30" s="29" t="s">
        <v>106</v>
      </c>
      <c r="AB30" s="32">
        <v>1</v>
      </c>
      <c r="AJ30" s="6" t="s">
        <v>107</v>
      </c>
      <c r="AK30" s="6" t="s">
        <v>96</v>
      </c>
    </row>
    <row r="31" spans="1:37">
      <c r="D31" s="65" t="s">
        <v>131</v>
      </c>
      <c r="E31" s="66"/>
      <c r="F31" s="67"/>
      <c r="G31" s="68"/>
      <c r="H31" s="68"/>
      <c r="I31" s="68"/>
      <c r="J31" s="68"/>
      <c r="K31" s="69"/>
      <c r="L31" s="69"/>
      <c r="M31" s="66"/>
      <c r="N31" s="66"/>
      <c r="O31" s="67"/>
      <c r="P31" s="67"/>
      <c r="Q31" s="66"/>
      <c r="R31" s="66"/>
      <c r="S31" s="66"/>
      <c r="T31" s="70"/>
      <c r="U31" s="70"/>
      <c r="V31" s="70" t="s">
        <v>0</v>
      </c>
      <c r="W31" s="66"/>
      <c r="X31" s="71"/>
    </row>
    <row r="32" spans="1:37">
      <c r="A32" s="27">
        <v>9</v>
      </c>
      <c r="B32" s="28" t="s">
        <v>127</v>
      </c>
      <c r="C32" s="29" t="s">
        <v>132</v>
      </c>
      <c r="D32" s="30" t="s">
        <v>133</v>
      </c>
      <c r="E32" s="31">
        <v>355</v>
      </c>
      <c r="F32" s="32" t="s">
        <v>91</v>
      </c>
      <c r="M32" s="31">
        <v>0.04</v>
      </c>
      <c r="N32" s="31">
        <v>14.2</v>
      </c>
      <c r="O32" s="32">
        <v>23</v>
      </c>
      <c r="P32" s="32" t="s">
        <v>104</v>
      </c>
      <c r="V32" s="35" t="s">
        <v>73</v>
      </c>
      <c r="X32" s="64" t="s">
        <v>134</v>
      </c>
      <c r="Y32" s="64" t="s">
        <v>132</v>
      </c>
      <c r="Z32" s="29" t="s">
        <v>106</v>
      </c>
      <c r="AB32" s="32">
        <v>1</v>
      </c>
      <c r="AJ32" s="6" t="s">
        <v>107</v>
      </c>
      <c r="AK32" s="6" t="s">
        <v>96</v>
      </c>
    </row>
    <row r="33" spans="1:37">
      <c r="D33" s="65" t="s">
        <v>135</v>
      </c>
      <c r="E33" s="66"/>
      <c r="F33" s="67"/>
      <c r="G33" s="68"/>
      <c r="H33" s="68"/>
      <c r="I33" s="68"/>
      <c r="J33" s="68"/>
      <c r="K33" s="69"/>
      <c r="L33" s="69"/>
      <c r="M33" s="66"/>
      <c r="N33" s="66"/>
      <c r="O33" s="67"/>
      <c r="P33" s="67"/>
      <c r="Q33" s="66"/>
      <c r="R33" s="66"/>
      <c r="S33" s="66"/>
      <c r="T33" s="70"/>
      <c r="U33" s="70"/>
      <c r="V33" s="70" t="s">
        <v>0</v>
      </c>
      <c r="W33" s="66"/>
      <c r="X33" s="71"/>
    </row>
    <row r="34" spans="1:37">
      <c r="A34" s="27">
        <v>10</v>
      </c>
      <c r="B34" s="28" t="s">
        <v>136</v>
      </c>
      <c r="C34" s="29" t="s">
        <v>137</v>
      </c>
      <c r="D34" s="30" t="s">
        <v>138</v>
      </c>
      <c r="E34" s="31">
        <v>90.03</v>
      </c>
      <c r="F34" s="32" t="s">
        <v>139</v>
      </c>
      <c r="O34" s="32">
        <v>23</v>
      </c>
      <c r="P34" s="32" t="s">
        <v>104</v>
      </c>
      <c r="V34" s="35" t="s">
        <v>73</v>
      </c>
      <c r="X34" s="64" t="s">
        <v>140</v>
      </c>
      <c r="Y34" s="64" t="s">
        <v>137</v>
      </c>
      <c r="Z34" s="29" t="s">
        <v>141</v>
      </c>
      <c r="AB34" s="32">
        <v>1</v>
      </c>
      <c r="AJ34" s="6" t="s">
        <v>107</v>
      </c>
      <c r="AK34" s="6" t="s">
        <v>96</v>
      </c>
    </row>
    <row r="35" spans="1:37">
      <c r="D35" s="65" t="s">
        <v>142</v>
      </c>
      <c r="E35" s="66"/>
      <c r="F35" s="67"/>
      <c r="G35" s="68"/>
      <c r="H35" s="68"/>
      <c r="I35" s="68"/>
      <c r="J35" s="68"/>
      <c r="K35" s="69"/>
      <c r="L35" s="69"/>
      <c r="M35" s="66"/>
      <c r="N35" s="66"/>
      <c r="O35" s="67"/>
      <c r="P35" s="67"/>
      <c r="Q35" s="66"/>
      <c r="R35" s="66"/>
      <c r="S35" s="66"/>
      <c r="T35" s="70"/>
      <c r="U35" s="70"/>
      <c r="V35" s="70" t="s">
        <v>0</v>
      </c>
      <c r="W35" s="66"/>
      <c r="X35" s="71"/>
    </row>
    <row r="36" spans="1:37">
      <c r="D36" s="65" t="s">
        <v>143</v>
      </c>
      <c r="E36" s="66"/>
      <c r="F36" s="67"/>
      <c r="G36" s="68"/>
      <c r="H36" s="68"/>
      <c r="I36" s="68"/>
      <c r="J36" s="68"/>
      <c r="K36" s="69"/>
      <c r="L36" s="69"/>
      <c r="M36" s="66"/>
      <c r="N36" s="66"/>
      <c r="O36" s="67"/>
      <c r="P36" s="67"/>
      <c r="Q36" s="66"/>
      <c r="R36" s="66"/>
      <c r="S36" s="66"/>
      <c r="T36" s="70"/>
      <c r="U36" s="70"/>
      <c r="V36" s="70" t="s">
        <v>0</v>
      </c>
      <c r="W36" s="66"/>
      <c r="X36" s="71"/>
    </row>
    <row r="37" spans="1:37">
      <c r="A37" s="27">
        <v>11</v>
      </c>
      <c r="B37" s="28" t="s">
        <v>127</v>
      </c>
      <c r="C37" s="29" t="s">
        <v>144</v>
      </c>
      <c r="D37" s="30" t="s">
        <v>145</v>
      </c>
      <c r="E37" s="31">
        <v>292.39999999999998</v>
      </c>
      <c r="F37" s="32" t="s">
        <v>139</v>
      </c>
      <c r="O37" s="32">
        <v>23</v>
      </c>
      <c r="P37" s="32" t="s">
        <v>104</v>
      </c>
      <c r="V37" s="35" t="s">
        <v>73</v>
      </c>
      <c r="X37" s="64" t="s">
        <v>146</v>
      </c>
      <c r="Y37" s="64" t="s">
        <v>144</v>
      </c>
      <c r="Z37" s="29" t="s">
        <v>141</v>
      </c>
      <c r="AB37" s="32">
        <v>1</v>
      </c>
      <c r="AJ37" s="6" t="s">
        <v>107</v>
      </c>
      <c r="AK37" s="6" t="s">
        <v>96</v>
      </c>
    </row>
    <row r="38" spans="1:37">
      <c r="D38" s="65" t="s">
        <v>147</v>
      </c>
      <c r="E38" s="66"/>
      <c r="F38" s="67"/>
      <c r="G38" s="68"/>
      <c r="H38" s="68"/>
      <c r="I38" s="68"/>
      <c r="J38" s="68"/>
      <c r="K38" s="69"/>
      <c r="L38" s="69"/>
      <c r="M38" s="66"/>
      <c r="N38" s="66"/>
      <c r="O38" s="67"/>
      <c r="P38" s="67"/>
      <c r="Q38" s="66"/>
      <c r="R38" s="66"/>
      <c r="S38" s="66"/>
      <c r="T38" s="70"/>
      <c r="U38" s="70"/>
      <c r="V38" s="70" t="s">
        <v>0</v>
      </c>
      <c r="W38" s="66"/>
      <c r="X38" s="71"/>
    </row>
    <row r="39" spans="1:37">
      <c r="A39" s="27">
        <v>12</v>
      </c>
      <c r="B39" s="28" t="s">
        <v>136</v>
      </c>
      <c r="C39" s="29" t="s">
        <v>148</v>
      </c>
      <c r="D39" s="30" t="s">
        <v>149</v>
      </c>
      <c r="E39" s="31">
        <v>300.10000000000002</v>
      </c>
      <c r="F39" s="32" t="s">
        <v>139</v>
      </c>
      <c r="O39" s="32">
        <v>23</v>
      </c>
      <c r="P39" s="32" t="s">
        <v>104</v>
      </c>
      <c r="V39" s="35" t="s">
        <v>73</v>
      </c>
      <c r="X39" s="64" t="s">
        <v>150</v>
      </c>
      <c r="Y39" s="64" t="s">
        <v>148</v>
      </c>
      <c r="Z39" s="29" t="s">
        <v>151</v>
      </c>
      <c r="AB39" s="32">
        <v>1</v>
      </c>
      <c r="AJ39" s="6" t="s">
        <v>107</v>
      </c>
      <c r="AK39" s="6" t="s">
        <v>96</v>
      </c>
    </row>
    <row r="40" spans="1:37">
      <c r="D40" s="65" t="s">
        <v>152</v>
      </c>
      <c r="E40" s="66"/>
      <c r="F40" s="67"/>
      <c r="G40" s="68"/>
      <c r="H40" s="68"/>
      <c r="I40" s="68"/>
      <c r="J40" s="68"/>
      <c r="K40" s="69"/>
      <c r="L40" s="69"/>
      <c r="M40" s="66"/>
      <c r="N40" s="66"/>
      <c r="O40" s="67"/>
      <c r="P40" s="67"/>
      <c r="Q40" s="66"/>
      <c r="R40" s="66"/>
      <c r="S40" s="66"/>
      <c r="T40" s="70"/>
      <c r="U40" s="70"/>
      <c r="V40" s="70" t="s">
        <v>0</v>
      </c>
      <c r="W40" s="66"/>
      <c r="X40" s="71"/>
    </row>
    <row r="41" spans="1:37">
      <c r="A41" s="27">
        <v>13</v>
      </c>
      <c r="B41" s="28" t="s">
        <v>127</v>
      </c>
      <c r="C41" s="29" t="s">
        <v>153</v>
      </c>
      <c r="D41" s="30" t="s">
        <v>154</v>
      </c>
      <c r="E41" s="31">
        <v>2.125</v>
      </c>
      <c r="F41" s="32" t="s">
        <v>139</v>
      </c>
      <c r="O41" s="32">
        <v>23</v>
      </c>
      <c r="P41" s="32" t="s">
        <v>104</v>
      </c>
      <c r="V41" s="35" t="s">
        <v>73</v>
      </c>
      <c r="X41" s="64" t="s">
        <v>155</v>
      </c>
      <c r="Y41" s="64" t="s">
        <v>153</v>
      </c>
      <c r="Z41" s="29" t="s">
        <v>151</v>
      </c>
      <c r="AB41" s="32">
        <v>1</v>
      </c>
      <c r="AJ41" s="6" t="s">
        <v>107</v>
      </c>
      <c r="AK41" s="6" t="s">
        <v>96</v>
      </c>
    </row>
    <row r="42" spans="1:37">
      <c r="D42" s="65" t="s">
        <v>156</v>
      </c>
      <c r="E42" s="66"/>
      <c r="F42" s="67"/>
      <c r="G42" s="68"/>
      <c r="H42" s="68"/>
      <c r="I42" s="68"/>
      <c r="J42" s="68"/>
      <c r="K42" s="69"/>
      <c r="L42" s="69"/>
      <c r="M42" s="66"/>
      <c r="N42" s="66"/>
      <c r="O42" s="67"/>
      <c r="P42" s="67"/>
      <c r="Q42" s="66"/>
      <c r="R42" s="66"/>
      <c r="S42" s="66"/>
      <c r="T42" s="70"/>
      <c r="U42" s="70"/>
      <c r="V42" s="70" t="s">
        <v>0</v>
      </c>
      <c r="W42" s="66"/>
      <c r="X42" s="71"/>
    </row>
    <row r="43" spans="1:37">
      <c r="D43" s="65" t="s">
        <v>157</v>
      </c>
      <c r="E43" s="66"/>
      <c r="F43" s="67"/>
      <c r="G43" s="68"/>
      <c r="H43" s="68"/>
      <c r="I43" s="68"/>
      <c r="J43" s="68"/>
      <c r="K43" s="69"/>
      <c r="L43" s="69"/>
      <c r="M43" s="66"/>
      <c r="N43" s="66"/>
      <c r="O43" s="67"/>
      <c r="P43" s="67"/>
      <c r="Q43" s="66"/>
      <c r="R43" s="66"/>
      <c r="S43" s="66"/>
      <c r="T43" s="70"/>
      <c r="U43" s="70"/>
      <c r="V43" s="70" t="s">
        <v>0</v>
      </c>
      <c r="W43" s="66"/>
      <c r="X43" s="71"/>
    </row>
    <row r="44" spans="1:37">
      <c r="A44" s="27">
        <v>14</v>
      </c>
      <c r="B44" s="28" t="s">
        <v>127</v>
      </c>
      <c r="C44" s="29" t="s">
        <v>158</v>
      </c>
      <c r="D44" s="30" t="s">
        <v>159</v>
      </c>
      <c r="E44" s="31">
        <v>0.63800000000000001</v>
      </c>
      <c r="F44" s="32" t="s">
        <v>139</v>
      </c>
      <c r="O44" s="32">
        <v>23</v>
      </c>
      <c r="P44" s="32" t="s">
        <v>104</v>
      </c>
      <c r="V44" s="35" t="s">
        <v>73</v>
      </c>
      <c r="X44" s="64" t="s">
        <v>160</v>
      </c>
      <c r="Y44" s="64" t="s">
        <v>158</v>
      </c>
      <c r="Z44" s="29" t="s">
        <v>151</v>
      </c>
      <c r="AB44" s="32">
        <v>1</v>
      </c>
      <c r="AJ44" s="6" t="s">
        <v>107</v>
      </c>
      <c r="AK44" s="6" t="s">
        <v>96</v>
      </c>
    </row>
    <row r="45" spans="1:37">
      <c r="D45" s="65" t="s">
        <v>161</v>
      </c>
      <c r="E45" s="66"/>
      <c r="F45" s="67"/>
      <c r="G45" s="68"/>
      <c r="H45" s="68"/>
      <c r="I45" s="68"/>
      <c r="J45" s="68"/>
      <c r="K45" s="69"/>
      <c r="L45" s="69"/>
      <c r="M45" s="66"/>
      <c r="N45" s="66"/>
      <c r="O45" s="67"/>
      <c r="P45" s="67"/>
      <c r="Q45" s="66"/>
      <c r="R45" s="66"/>
      <c r="S45" s="66"/>
      <c r="T45" s="70"/>
      <c r="U45" s="70"/>
      <c r="V45" s="70" t="s">
        <v>0</v>
      </c>
      <c r="W45" s="66"/>
      <c r="X45" s="71"/>
    </row>
    <row r="46" spans="1:37">
      <c r="D46" s="65" t="s">
        <v>162</v>
      </c>
      <c r="E46" s="66"/>
      <c r="F46" s="67"/>
      <c r="G46" s="68"/>
      <c r="H46" s="68"/>
      <c r="I46" s="68"/>
      <c r="J46" s="68"/>
      <c r="K46" s="69"/>
      <c r="L46" s="69"/>
      <c r="M46" s="66"/>
      <c r="N46" s="66"/>
      <c r="O46" s="67"/>
      <c r="P46" s="67"/>
      <c r="Q46" s="66"/>
      <c r="R46" s="66"/>
      <c r="S46" s="66"/>
      <c r="T46" s="70"/>
      <c r="U46" s="70"/>
      <c r="V46" s="70" t="s">
        <v>0</v>
      </c>
      <c r="W46" s="66"/>
      <c r="X46" s="71"/>
    </row>
    <row r="47" spans="1:37">
      <c r="A47" s="27">
        <v>15</v>
      </c>
      <c r="B47" s="28" t="s">
        <v>127</v>
      </c>
      <c r="C47" s="29" t="s">
        <v>163</v>
      </c>
      <c r="D47" s="30" t="s">
        <v>164</v>
      </c>
      <c r="E47" s="31">
        <v>6</v>
      </c>
      <c r="F47" s="32" t="s">
        <v>139</v>
      </c>
      <c r="O47" s="32">
        <v>23</v>
      </c>
      <c r="P47" s="32" t="s">
        <v>104</v>
      </c>
      <c r="V47" s="35" t="s">
        <v>73</v>
      </c>
      <c r="X47" s="64" t="s">
        <v>165</v>
      </c>
      <c r="Y47" s="64" t="s">
        <v>163</v>
      </c>
      <c r="Z47" s="29" t="s">
        <v>151</v>
      </c>
      <c r="AB47" s="32">
        <v>1</v>
      </c>
      <c r="AJ47" s="6" t="s">
        <v>107</v>
      </c>
      <c r="AK47" s="6" t="s">
        <v>96</v>
      </c>
    </row>
    <row r="48" spans="1:37">
      <c r="D48" s="65" t="s">
        <v>166</v>
      </c>
      <c r="E48" s="66"/>
      <c r="F48" s="67"/>
      <c r="G48" s="68"/>
      <c r="H48" s="68"/>
      <c r="I48" s="68"/>
      <c r="J48" s="68"/>
      <c r="K48" s="69"/>
      <c r="L48" s="69"/>
      <c r="M48" s="66"/>
      <c r="N48" s="66"/>
      <c r="O48" s="67"/>
      <c r="P48" s="67"/>
      <c r="Q48" s="66"/>
      <c r="R48" s="66"/>
      <c r="S48" s="66"/>
      <c r="T48" s="70"/>
      <c r="U48" s="70"/>
      <c r="V48" s="70" t="s">
        <v>0</v>
      </c>
      <c r="W48" s="66"/>
      <c r="X48" s="71"/>
    </row>
    <row r="49" spans="1:37">
      <c r="A49" s="27">
        <v>16</v>
      </c>
      <c r="B49" s="28" t="s">
        <v>127</v>
      </c>
      <c r="C49" s="29" t="s">
        <v>167</v>
      </c>
      <c r="D49" s="30" t="s">
        <v>168</v>
      </c>
      <c r="E49" s="31">
        <v>586.5</v>
      </c>
      <c r="F49" s="32" t="s">
        <v>139</v>
      </c>
      <c r="O49" s="32">
        <v>23</v>
      </c>
      <c r="P49" s="32" t="s">
        <v>104</v>
      </c>
      <c r="V49" s="35" t="s">
        <v>73</v>
      </c>
      <c r="X49" s="64" t="s">
        <v>169</v>
      </c>
      <c r="Y49" s="64" t="s">
        <v>167</v>
      </c>
      <c r="Z49" s="29" t="s">
        <v>151</v>
      </c>
      <c r="AB49" s="32">
        <v>1</v>
      </c>
      <c r="AJ49" s="6" t="s">
        <v>107</v>
      </c>
      <c r="AK49" s="6" t="s">
        <v>96</v>
      </c>
    </row>
    <row r="50" spans="1:37" ht="21">
      <c r="D50" s="65" t="s">
        <v>170</v>
      </c>
      <c r="E50" s="66"/>
      <c r="F50" s="67"/>
      <c r="G50" s="68"/>
      <c r="H50" s="68"/>
      <c r="I50" s="68"/>
      <c r="J50" s="68"/>
      <c r="K50" s="69"/>
      <c r="L50" s="69"/>
      <c r="M50" s="66"/>
      <c r="N50" s="66"/>
      <c r="O50" s="67"/>
      <c r="P50" s="67"/>
      <c r="Q50" s="66"/>
      <c r="R50" s="66"/>
      <c r="S50" s="66"/>
      <c r="T50" s="70"/>
      <c r="U50" s="70"/>
      <c r="V50" s="70" t="s">
        <v>0</v>
      </c>
      <c r="W50" s="66"/>
      <c r="X50" s="71"/>
    </row>
    <row r="51" spans="1:37">
      <c r="A51" s="27">
        <v>17</v>
      </c>
      <c r="B51" s="28" t="s">
        <v>127</v>
      </c>
      <c r="C51" s="29" t="s">
        <v>171</v>
      </c>
      <c r="D51" s="30" t="s">
        <v>172</v>
      </c>
      <c r="E51" s="31">
        <v>2.72</v>
      </c>
      <c r="F51" s="32" t="s">
        <v>139</v>
      </c>
      <c r="O51" s="32">
        <v>23</v>
      </c>
      <c r="P51" s="32" t="s">
        <v>104</v>
      </c>
      <c r="V51" s="35" t="s">
        <v>73</v>
      </c>
      <c r="X51" s="64" t="s">
        <v>173</v>
      </c>
      <c r="Y51" s="64" t="s">
        <v>171</v>
      </c>
      <c r="Z51" s="29" t="s">
        <v>141</v>
      </c>
      <c r="AB51" s="32">
        <v>1</v>
      </c>
      <c r="AJ51" s="6" t="s">
        <v>107</v>
      </c>
      <c r="AK51" s="6" t="s">
        <v>96</v>
      </c>
    </row>
    <row r="52" spans="1:37">
      <c r="D52" s="65" t="s">
        <v>174</v>
      </c>
      <c r="E52" s="66"/>
      <c r="F52" s="67"/>
      <c r="G52" s="68"/>
      <c r="H52" s="68"/>
      <c r="I52" s="68"/>
      <c r="J52" s="68"/>
      <c r="K52" s="69"/>
      <c r="L52" s="69"/>
      <c r="M52" s="66"/>
      <c r="N52" s="66"/>
      <c r="O52" s="67"/>
      <c r="P52" s="67"/>
      <c r="Q52" s="66"/>
      <c r="R52" s="66"/>
      <c r="S52" s="66"/>
      <c r="T52" s="70"/>
      <c r="U52" s="70"/>
      <c r="V52" s="70" t="s">
        <v>0</v>
      </c>
      <c r="W52" s="66"/>
      <c r="X52" s="71"/>
    </row>
    <row r="53" spans="1:37">
      <c r="D53" s="65" t="s">
        <v>175</v>
      </c>
      <c r="E53" s="66"/>
      <c r="F53" s="67"/>
      <c r="G53" s="68"/>
      <c r="H53" s="68"/>
      <c r="I53" s="68"/>
      <c r="J53" s="68"/>
      <c r="K53" s="69"/>
      <c r="L53" s="69"/>
      <c r="M53" s="66"/>
      <c r="N53" s="66"/>
      <c r="O53" s="67"/>
      <c r="P53" s="67"/>
      <c r="Q53" s="66"/>
      <c r="R53" s="66"/>
      <c r="S53" s="66"/>
      <c r="T53" s="70"/>
      <c r="U53" s="70"/>
      <c r="V53" s="70" t="s">
        <v>0</v>
      </c>
      <c r="W53" s="66"/>
      <c r="X53" s="71"/>
    </row>
    <row r="54" spans="1:37">
      <c r="D54" s="65" t="s">
        <v>176</v>
      </c>
      <c r="E54" s="66"/>
      <c r="F54" s="67"/>
      <c r="G54" s="68"/>
      <c r="H54" s="68"/>
      <c r="I54" s="68"/>
      <c r="J54" s="68"/>
      <c r="K54" s="69"/>
      <c r="L54" s="69"/>
      <c r="M54" s="66"/>
      <c r="N54" s="66"/>
      <c r="O54" s="67"/>
      <c r="P54" s="67"/>
      <c r="Q54" s="66"/>
      <c r="R54" s="66"/>
      <c r="S54" s="66"/>
      <c r="T54" s="70"/>
      <c r="U54" s="70"/>
      <c r="V54" s="70" t="s">
        <v>0</v>
      </c>
      <c r="W54" s="66"/>
      <c r="X54" s="71"/>
    </row>
    <row r="55" spans="1:37">
      <c r="D55" s="65" t="s">
        <v>177</v>
      </c>
      <c r="E55" s="66"/>
      <c r="F55" s="67"/>
      <c r="G55" s="68"/>
      <c r="H55" s="68"/>
      <c r="I55" s="68"/>
      <c r="J55" s="68"/>
      <c r="K55" s="69"/>
      <c r="L55" s="69"/>
      <c r="M55" s="66"/>
      <c r="N55" s="66"/>
      <c r="O55" s="67"/>
      <c r="P55" s="67"/>
      <c r="Q55" s="66"/>
      <c r="R55" s="66"/>
      <c r="S55" s="66"/>
      <c r="T55" s="70"/>
      <c r="U55" s="70"/>
      <c r="V55" s="70" t="s">
        <v>0</v>
      </c>
      <c r="W55" s="66"/>
      <c r="X55" s="71"/>
    </row>
    <row r="56" spans="1:37">
      <c r="D56" s="65" t="s">
        <v>178</v>
      </c>
      <c r="E56" s="66"/>
      <c r="F56" s="67"/>
      <c r="G56" s="68"/>
      <c r="H56" s="68"/>
      <c r="I56" s="68"/>
      <c r="J56" s="68"/>
      <c r="K56" s="69"/>
      <c r="L56" s="69"/>
      <c r="M56" s="66"/>
      <c r="N56" s="66"/>
      <c r="O56" s="67"/>
      <c r="P56" s="67"/>
      <c r="Q56" s="66"/>
      <c r="R56" s="66"/>
      <c r="S56" s="66"/>
      <c r="T56" s="70"/>
      <c r="U56" s="70"/>
      <c r="V56" s="70" t="s">
        <v>0</v>
      </c>
      <c r="W56" s="66"/>
      <c r="X56" s="71"/>
    </row>
    <row r="57" spans="1:37">
      <c r="A57" s="27">
        <v>18</v>
      </c>
      <c r="B57" s="28" t="s">
        <v>127</v>
      </c>
      <c r="C57" s="29" t="s">
        <v>179</v>
      </c>
      <c r="D57" s="30" t="s">
        <v>180</v>
      </c>
      <c r="E57" s="31">
        <v>592.5</v>
      </c>
      <c r="F57" s="32" t="s">
        <v>139</v>
      </c>
      <c r="O57" s="32">
        <v>23</v>
      </c>
      <c r="P57" s="32" t="s">
        <v>104</v>
      </c>
      <c r="V57" s="35" t="s">
        <v>73</v>
      </c>
      <c r="X57" s="64" t="s">
        <v>181</v>
      </c>
      <c r="Y57" s="64" t="s">
        <v>179</v>
      </c>
      <c r="Z57" s="29" t="s">
        <v>141</v>
      </c>
      <c r="AB57" s="32">
        <v>1</v>
      </c>
      <c r="AJ57" s="6" t="s">
        <v>107</v>
      </c>
      <c r="AK57" s="6" t="s">
        <v>96</v>
      </c>
    </row>
    <row r="58" spans="1:37">
      <c r="D58" s="65" t="s">
        <v>182</v>
      </c>
      <c r="E58" s="66"/>
      <c r="F58" s="67"/>
      <c r="G58" s="68"/>
      <c r="H58" s="68"/>
      <c r="I58" s="68"/>
      <c r="J58" s="68"/>
      <c r="K58" s="69"/>
      <c r="L58" s="69"/>
      <c r="M58" s="66"/>
      <c r="N58" s="66"/>
      <c r="O58" s="67"/>
      <c r="P58" s="67"/>
      <c r="Q58" s="66"/>
      <c r="R58" s="66"/>
      <c r="S58" s="66"/>
      <c r="T58" s="70"/>
      <c r="U58" s="70"/>
      <c r="V58" s="70" t="s">
        <v>0</v>
      </c>
      <c r="W58" s="66"/>
      <c r="X58" s="71"/>
    </row>
    <row r="59" spans="1:37">
      <c r="D59" s="65" t="s">
        <v>183</v>
      </c>
      <c r="E59" s="66"/>
      <c r="F59" s="67"/>
      <c r="G59" s="68"/>
      <c r="H59" s="68"/>
      <c r="I59" s="68"/>
      <c r="J59" s="68"/>
      <c r="K59" s="69"/>
      <c r="L59" s="69"/>
      <c r="M59" s="66"/>
      <c r="N59" s="66"/>
      <c r="O59" s="67"/>
      <c r="P59" s="67"/>
      <c r="Q59" s="66"/>
      <c r="R59" s="66"/>
      <c r="S59" s="66"/>
      <c r="T59" s="70"/>
      <c r="U59" s="70"/>
      <c r="V59" s="70" t="s">
        <v>0</v>
      </c>
      <c r="W59" s="66"/>
      <c r="X59" s="71"/>
    </row>
    <row r="60" spans="1:37">
      <c r="D60" s="65" t="s">
        <v>184</v>
      </c>
      <c r="E60" s="66"/>
      <c r="F60" s="67"/>
      <c r="G60" s="68"/>
      <c r="H60" s="68"/>
      <c r="I60" s="68"/>
      <c r="J60" s="68"/>
      <c r="K60" s="69"/>
      <c r="L60" s="69"/>
      <c r="M60" s="66"/>
      <c r="N60" s="66"/>
      <c r="O60" s="67"/>
      <c r="P60" s="67"/>
      <c r="Q60" s="66"/>
      <c r="R60" s="66"/>
      <c r="S60" s="66"/>
      <c r="T60" s="70"/>
      <c r="U60" s="70"/>
      <c r="V60" s="70" t="s">
        <v>0</v>
      </c>
      <c r="W60" s="66"/>
      <c r="X60" s="71"/>
    </row>
    <row r="61" spans="1:37">
      <c r="D61" s="65" t="s">
        <v>185</v>
      </c>
      <c r="E61" s="66"/>
      <c r="F61" s="67"/>
      <c r="G61" s="68"/>
      <c r="H61" s="68"/>
      <c r="I61" s="68"/>
      <c r="J61" s="68"/>
      <c r="K61" s="69"/>
      <c r="L61" s="69"/>
      <c r="M61" s="66"/>
      <c r="N61" s="66"/>
      <c r="O61" s="67"/>
      <c r="P61" s="67"/>
      <c r="Q61" s="66"/>
      <c r="R61" s="66"/>
      <c r="S61" s="66"/>
      <c r="T61" s="70"/>
      <c r="U61" s="70"/>
      <c r="V61" s="70" t="s">
        <v>0</v>
      </c>
      <c r="W61" s="66"/>
      <c r="X61" s="71"/>
    </row>
    <row r="62" spans="1:37">
      <c r="D62" s="65" t="s">
        <v>178</v>
      </c>
      <c r="E62" s="66"/>
      <c r="F62" s="67"/>
      <c r="G62" s="68"/>
      <c r="H62" s="68"/>
      <c r="I62" s="68"/>
      <c r="J62" s="68"/>
      <c r="K62" s="69"/>
      <c r="L62" s="69"/>
      <c r="M62" s="66"/>
      <c r="N62" s="66"/>
      <c r="O62" s="67"/>
      <c r="P62" s="67"/>
      <c r="Q62" s="66"/>
      <c r="R62" s="66"/>
      <c r="S62" s="66"/>
      <c r="T62" s="70"/>
      <c r="U62" s="70"/>
      <c r="V62" s="70" t="s">
        <v>0</v>
      </c>
      <c r="W62" s="66"/>
      <c r="X62" s="71"/>
    </row>
    <row r="63" spans="1:37">
      <c r="A63" s="27">
        <v>19</v>
      </c>
      <c r="B63" s="28" t="s">
        <v>186</v>
      </c>
      <c r="C63" s="29" t="s">
        <v>187</v>
      </c>
      <c r="D63" s="30" t="s">
        <v>188</v>
      </c>
      <c r="E63" s="31">
        <v>586.5</v>
      </c>
      <c r="F63" s="32" t="s">
        <v>139</v>
      </c>
      <c r="O63" s="32">
        <v>23</v>
      </c>
      <c r="P63" s="32" t="s">
        <v>104</v>
      </c>
      <c r="V63" s="35" t="s">
        <v>73</v>
      </c>
      <c r="X63" s="64" t="s">
        <v>189</v>
      </c>
      <c r="Y63" s="64" t="s">
        <v>187</v>
      </c>
      <c r="Z63" s="29" t="s">
        <v>190</v>
      </c>
      <c r="AB63" s="32">
        <v>1</v>
      </c>
      <c r="AJ63" s="6" t="s">
        <v>107</v>
      </c>
      <c r="AK63" s="6" t="s">
        <v>96</v>
      </c>
    </row>
    <row r="64" spans="1:37">
      <c r="D64" s="65" t="s">
        <v>191</v>
      </c>
      <c r="E64" s="66"/>
      <c r="F64" s="67"/>
      <c r="G64" s="68"/>
      <c r="H64" s="68"/>
      <c r="I64" s="68"/>
      <c r="J64" s="68"/>
      <c r="K64" s="69"/>
      <c r="L64" s="69"/>
      <c r="M64" s="66"/>
      <c r="N64" s="66"/>
      <c r="O64" s="67"/>
      <c r="P64" s="67"/>
      <c r="Q64" s="66"/>
      <c r="R64" s="66"/>
      <c r="S64" s="66"/>
      <c r="T64" s="70"/>
      <c r="U64" s="70"/>
      <c r="V64" s="70" t="s">
        <v>0</v>
      </c>
      <c r="W64" s="66"/>
      <c r="X64" s="71"/>
    </row>
    <row r="65" spans="1:37">
      <c r="A65" s="27">
        <v>20</v>
      </c>
      <c r="B65" s="28" t="s">
        <v>127</v>
      </c>
      <c r="C65" s="29" t="s">
        <v>192</v>
      </c>
      <c r="D65" s="30" t="s">
        <v>193</v>
      </c>
      <c r="E65" s="31">
        <v>2100.1</v>
      </c>
      <c r="F65" s="32" t="s">
        <v>103</v>
      </c>
      <c r="O65" s="32">
        <v>23</v>
      </c>
      <c r="P65" s="32" t="s">
        <v>104</v>
      </c>
      <c r="V65" s="35" t="s">
        <v>73</v>
      </c>
      <c r="X65" s="64" t="s">
        <v>194</v>
      </c>
      <c r="Y65" s="64" t="s">
        <v>192</v>
      </c>
      <c r="Z65" s="29" t="s">
        <v>141</v>
      </c>
      <c r="AB65" s="32">
        <v>1</v>
      </c>
      <c r="AJ65" s="6" t="s">
        <v>107</v>
      </c>
      <c r="AK65" s="6" t="s">
        <v>96</v>
      </c>
    </row>
    <row r="66" spans="1:37">
      <c r="D66" s="65" t="s">
        <v>195</v>
      </c>
      <c r="E66" s="66"/>
      <c r="F66" s="67"/>
      <c r="G66" s="68"/>
      <c r="H66" s="68"/>
      <c r="I66" s="68"/>
      <c r="J66" s="68"/>
      <c r="K66" s="69"/>
      <c r="L66" s="69"/>
      <c r="M66" s="66"/>
      <c r="N66" s="66"/>
      <c r="O66" s="67"/>
      <c r="P66" s="67"/>
      <c r="Q66" s="66"/>
      <c r="R66" s="66"/>
      <c r="S66" s="66"/>
      <c r="T66" s="70"/>
      <c r="U66" s="70"/>
      <c r="V66" s="70" t="s">
        <v>0</v>
      </c>
      <c r="W66" s="66"/>
      <c r="X66" s="71"/>
    </row>
    <row r="67" spans="1:37">
      <c r="D67" s="65" t="s">
        <v>196</v>
      </c>
      <c r="E67" s="66"/>
      <c r="F67" s="67"/>
      <c r="G67" s="68"/>
      <c r="H67" s="68"/>
      <c r="I67" s="68"/>
      <c r="J67" s="68"/>
      <c r="K67" s="69"/>
      <c r="L67" s="69"/>
      <c r="M67" s="66"/>
      <c r="N67" s="66"/>
      <c r="O67" s="67"/>
      <c r="P67" s="67"/>
      <c r="Q67" s="66"/>
      <c r="R67" s="66"/>
      <c r="S67" s="66"/>
      <c r="T67" s="70"/>
      <c r="U67" s="70"/>
      <c r="V67" s="70" t="s">
        <v>0</v>
      </c>
      <c r="W67" s="66"/>
      <c r="X67" s="71"/>
    </row>
    <row r="68" spans="1:37">
      <c r="D68" s="65" t="s">
        <v>197</v>
      </c>
      <c r="E68" s="66"/>
      <c r="F68" s="67"/>
      <c r="G68" s="68"/>
      <c r="H68" s="68"/>
      <c r="I68" s="68"/>
      <c r="J68" s="68"/>
      <c r="K68" s="69"/>
      <c r="L68" s="69"/>
      <c r="M68" s="66"/>
      <c r="N68" s="66"/>
      <c r="O68" s="67"/>
      <c r="P68" s="67"/>
      <c r="Q68" s="66"/>
      <c r="R68" s="66"/>
      <c r="S68" s="66"/>
      <c r="T68" s="70"/>
      <c r="U68" s="70"/>
      <c r="V68" s="70" t="s">
        <v>0</v>
      </c>
      <c r="W68" s="66"/>
      <c r="X68" s="71"/>
    </row>
    <row r="69" spans="1:37">
      <c r="D69" s="65" t="s">
        <v>198</v>
      </c>
      <c r="E69" s="66"/>
      <c r="F69" s="67"/>
      <c r="G69" s="68"/>
      <c r="H69" s="68"/>
      <c r="I69" s="68"/>
      <c r="J69" s="68"/>
      <c r="K69" s="69"/>
      <c r="L69" s="69"/>
      <c r="M69" s="66"/>
      <c r="N69" s="66"/>
      <c r="O69" s="67"/>
      <c r="P69" s="67"/>
      <c r="Q69" s="66"/>
      <c r="R69" s="66"/>
      <c r="S69" s="66"/>
      <c r="T69" s="70"/>
      <c r="U69" s="70"/>
      <c r="V69" s="70" t="s">
        <v>0</v>
      </c>
      <c r="W69" s="66"/>
      <c r="X69" s="71"/>
    </row>
    <row r="70" spans="1:37">
      <c r="A70" s="27">
        <v>21</v>
      </c>
      <c r="B70" s="28" t="s">
        <v>136</v>
      </c>
      <c r="C70" s="29" t="s">
        <v>199</v>
      </c>
      <c r="D70" s="30" t="s">
        <v>200</v>
      </c>
      <c r="E70" s="31">
        <v>6</v>
      </c>
      <c r="F70" s="32" t="s">
        <v>139</v>
      </c>
      <c r="O70" s="32">
        <v>23</v>
      </c>
      <c r="P70" s="32" t="s">
        <v>104</v>
      </c>
      <c r="V70" s="35" t="s">
        <v>73</v>
      </c>
      <c r="X70" s="64" t="s">
        <v>201</v>
      </c>
      <c r="Y70" s="64" t="s">
        <v>199</v>
      </c>
      <c r="Z70" s="29" t="s">
        <v>141</v>
      </c>
      <c r="AB70" s="32">
        <v>7</v>
      </c>
      <c r="AJ70" s="6" t="s">
        <v>107</v>
      </c>
      <c r="AK70" s="6" t="s">
        <v>96</v>
      </c>
    </row>
    <row r="71" spans="1:37">
      <c r="D71" s="65" t="s">
        <v>202</v>
      </c>
      <c r="E71" s="66"/>
      <c r="F71" s="67"/>
      <c r="G71" s="68"/>
      <c r="H71" s="68"/>
      <c r="I71" s="68"/>
      <c r="J71" s="68"/>
      <c r="K71" s="69"/>
      <c r="L71" s="69"/>
      <c r="M71" s="66"/>
      <c r="N71" s="66"/>
      <c r="O71" s="67"/>
      <c r="P71" s="67"/>
      <c r="Q71" s="66"/>
      <c r="R71" s="66"/>
      <c r="S71" s="66"/>
      <c r="T71" s="70"/>
      <c r="U71" s="70"/>
      <c r="V71" s="70" t="s">
        <v>0</v>
      </c>
      <c r="W71" s="66"/>
      <c r="X71" s="71"/>
    </row>
    <row r="72" spans="1:37">
      <c r="D72" s="72" t="s">
        <v>203</v>
      </c>
      <c r="E72" s="33"/>
      <c r="N72" s="31">
        <v>185.72</v>
      </c>
    </row>
    <row r="73" spans="1:37">
      <c r="D73" s="63" t="s">
        <v>204</v>
      </c>
    </row>
    <row r="74" spans="1:37">
      <c r="A74" s="27">
        <v>22</v>
      </c>
      <c r="B74" s="28" t="s">
        <v>205</v>
      </c>
      <c r="C74" s="29" t="s">
        <v>206</v>
      </c>
      <c r="D74" s="30" t="s">
        <v>207</v>
      </c>
      <c r="E74" s="31">
        <v>5.3380000000000001</v>
      </c>
      <c r="F74" s="32" t="s">
        <v>103</v>
      </c>
      <c r="K74" s="34">
        <v>1.3999999999999999E-4</v>
      </c>
      <c r="L74" s="34">
        <v>7.4731999999999999E-4</v>
      </c>
      <c r="O74" s="32">
        <v>23</v>
      </c>
      <c r="P74" s="32" t="s">
        <v>208</v>
      </c>
      <c r="V74" s="35" t="s">
        <v>73</v>
      </c>
      <c r="X74" s="64" t="s">
        <v>209</v>
      </c>
      <c r="Y74" s="64" t="s">
        <v>206</v>
      </c>
      <c r="Z74" s="29" t="s">
        <v>141</v>
      </c>
      <c r="AB74" s="32">
        <v>1</v>
      </c>
      <c r="AJ74" s="6" t="s">
        <v>107</v>
      </c>
      <c r="AK74" s="6" t="s">
        <v>96</v>
      </c>
    </row>
    <row r="75" spans="1:37">
      <c r="D75" s="65" t="s">
        <v>210</v>
      </c>
      <c r="E75" s="66"/>
      <c r="F75" s="67"/>
      <c r="G75" s="68"/>
      <c r="H75" s="68"/>
      <c r="I75" s="68"/>
      <c r="J75" s="68"/>
      <c r="K75" s="69"/>
      <c r="L75" s="69"/>
      <c r="M75" s="66"/>
      <c r="N75" s="66"/>
      <c r="O75" s="67"/>
      <c r="P75" s="67"/>
      <c r="Q75" s="66"/>
      <c r="R75" s="66"/>
      <c r="S75" s="66"/>
      <c r="T75" s="70"/>
      <c r="U75" s="70"/>
      <c r="V75" s="70" t="s">
        <v>0</v>
      </c>
      <c r="W75" s="66"/>
      <c r="X75" s="71"/>
    </row>
    <row r="76" spans="1:37">
      <c r="D76" s="65" t="s">
        <v>178</v>
      </c>
      <c r="E76" s="66"/>
      <c r="F76" s="67"/>
      <c r="G76" s="68"/>
      <c r="H76" s="68"/>
      <c r="I76" s="68"/>
      <c r="J76" s="68"/>
      <c r="K76" s="69"/>
      <c r="L76" s="69"/>
      <c r="M76" s="66"/>
      <c r="N76" s="66"/>
      <c r="O76" s="67"/>
      <c r="P76" s="67"/>
      <c r="Q76" s="66"/>
      <c r="R76" s="66"/>
      <c r="S76" s="66"/>
      <c r="T76" s="70"/>
      <c r="U76" s="70"/>
      <c r="V76" s="70" t="s">
        <v>0</v>
      </c>
      <c r="W76" s="66"/>
      <c r="X76" s="71"/>
    </row>
    <row r="77" spans="1:37">
      <c r="A77" s="27">
        <v>23</v>
      </c>
      <c r="B77" s="28" t="s">
        <v>88</v>
      </c>
      <c r="C77" s="29" t="s">
        <v>211</v>
      </c>
      <c r="D77" s="30" t="s">
        <v>212</v>
      </c>
      <c r="E77" s="31">
        <v>6.4059999999999997</v>
      </c>
      <c r="F77" s="32" t="s">
        <v>103</v>
      </c>
      <c r="K77" s="34">
        <v>1.4999999999999999E-4</v>
      </c>
      <c r="L77" s="34">
        <v>9.6089999999999999E-4</v>
      </c>
      <c r="O77" s="32">
        <v>23</v>
      </c>
      <c r="P77" s="32" t="s">
        <v>208</v>
      </c>
      <c r="V77" s="35" t="s">
        <v>72</v>
      </c>
      <c r="X77" s="64" t="s">
        <v>211</v>
      </c>
      <c r="Y77" s="64" t="s">
        <v>211</v>
      </c>
      <c r="Z77" s="29" t="s">
        <v>213</v>
      </c>
      <c r="AA77" s="29" t="s">
        <v>94</v>
      </c>
      <c r="AB77" s="32">
        <v>2</v>
      </c>
      <c r="AJ77" s="6" t="s">
        <v>95</v>
      </c>
      <c r="AK77" s="6" t="s">
        <v>96</v>
      </c>
    </row>
    <row r="78" spans="1:37">
      <c r="D78" s="65" t="s">
        <v>214</v>
      </c>
      <c r="E78" s="66"/>
      <c r="F78" s="67"/>
      <c r="G78" s="68"/>
      <c r="H78" s="68"/>
      <c r="I78" s="68"/>
      <c r="J78" s="68"/>
      <c r="K78" s="69"/>
      <c r="L78" s="69"/>
      <c r="M78" s="66"/>
      <c r="N78" s="66"/>
      <c r="O78" s="67"/>
      <c r="P78" s="67"/>
      <c r="Q78" s="66"/>
      <c r="R78" s="66"/>
      <c r="S78" s="66"/>
      <c r="T78" s="70"/>
      <c r="U78" s="70"/>
      <c r="V78" s="70" t="s">
        <v>0</v>
      </c>
      <c r="W78" s="66"/>
      <c r="X78" s="71"/>
    </row>
    <row r="79" spans="1:37">
      <c r="A79" s="27">
        <v>24</v>
      </c>
      <c r="B79" s="28" t="s">
        <v>127</v>
      </c>
      <c r="C79" s="29" t="s">
        <v>215</v>
      </c>
      <c r="D79" s="30" t="s">
        <v>216</v>
      </c>
      <c r="E79" s="31">
        <v>17</v>
      </c>
      <c r="F79" s="32" t="s">
        <v>91</v>
      </c>
      <c r="K79" s="34">
        <v>0.23566000000000001</v>
      </c>
      <c r="L79" s="34">
        <v>4.0062199999999999</v>
      </c>
      <c r="O79" s="32">
        <v>23</v>
      </c>
      <c r="P79" s="32" t="s">
        <v>208</v>
      </c>
      <c r="V79" s="35" t="s">
        <v>73</v>
      </c>
      <c r="X79" s="64" t="s">
        <v>217</v>
      </c>
      <c r="Y79" s="64" t="s">
        <v>215</v>
      </c>
      <c r="Z79" s="29" t="s">
        <v>141</v>
      </c>
      <c r="AB79" s="32">
        <v>1</v>
      </c>
      <c r="AJ79" s="6" t="s">
        <v>107</v>
      </c>
      <c r="AK79" s="6" t="s">
        <v>96</v>
      </c>
    </row>
    <row r="80" spans="1:37">
      <c r="D80" s="65" t="s">
        <v>218</v>
      </c>
      <c r="E80" s="66"/>
      <c r="F80" s="67"/>
      <c r="G80" s="68"/>
      <c r="H80" s="68"/>
      <c r="I80" s="68"/>
      <c r="J80" s="68"/>
      <c r="K80" s="69"/>
      <c r="L80" s="69"/>
      <c r="M80" s="66"/>
      <c r="N80" s="66"/>
      <c r="O80" s="67"/>
      <c r="P80" s="67"/>
      <c r="Q80" s="66"/>
      <c r="R80" s="66"/>
      <c r="S80" s="66"/>
      <c r="T80" s="70"/>
      <c r="U80" s="70"/>
      <c r="V80" s="70" t="s">
        <v>0</v>
      </c>
      <c r="W80" s="66"/>
      <c r="X80" s="71"/>
    </row>
    <row r="81" spans="1:37">
      <c r="D81" s="72" t="s">
        <v>219</v>
      </c>
      <c r="E81" s="33"/>
      <c r="L81" s="34">
        <v>4.0079282200000002</v>
      </c>
    </row>
    <row r="82" spans="1:37">
      <c r="D82" s="63" t="s">
        <v>220</v>
      </c>
    </row>
    <row r="83" spans="1:37">
      <c r="A83" s="27">
        <v>25</v>
      </c>
      <c r="B83" s="28" t="s">
        <v>221</v>
      </c>
      <c r="C83" s="29" t="s">
        <v>222</v>
      </c>
      <c r="D83" s="30" t="s">
        <v>223</v>
      </c>
      <c r="E83" s="31">
        <v>99</v>
      </c>
      <c r="F83" s="32" t="s">
        <v>91</v>
      </c>
      <c r="K83" s="34">
        <v>2.562E-2</v>
      </c>
      <c r="L83" s="34">
        <v>2.5363799999999999</v>
      </c>
      <c r="O83" s="32">
        <v>23</v>
      </c>
      <c r="P83" s="32" t="s">
        <v>224</v>
      </c>
      <c r="V83" s="35" t="s">
        <v>73</v>
      </c>
      <c r="X83" s="64" t="s">
        <v>225</v>
      </c>
      <c r="Y83" s="64" t="s">
        <v>222</v>
      </c>
      <c r="Z83" s="29" t="s">
        <v>226</v>
      </c>
      <c r="AB83" s="32">
        <v>1</v>
      </c>
      <c r="AJ83" s="6" t="s">
        <v>107</v>
      </c>
      <c r="AK83" s="6" t="s">
        <v>96</v>
      </c>
    </row>
    <row r="84" spans="1:37">
      <c r="D84" s="65" t="s">
        <v>227</v>
      </c>
      <c r="E84" s="66"/>
      <c r="F84" s="67"/>
      <c r="G84" s="68"/>
      <c r="H84" s="68"/>
      <c r="I84" s="68"/>
      <c r="J84" s="68"/>
      <c r="K84" s="69"/>
      <c r="L84" s="69"/>
      <c r="M84" s="66"/>
      <c r="N84" s="66"/>
      <c r="O84" s="67"/>
      <c r="P84" s="67"/>
      <c r="Q84" s="66"/>
      <c r="R84" s="66"/>
      <c r="S84" s="66"/>
      <c r="T84" s="70"/>
      <c r="U84" s="70"/>
      <c r="V84" s="70" t="s">
        <v>0</v>
      </c>
      <c r="W84" s="66"/>
      <c r="X84" s="71"/>
    </row>
    <row r="85" spans="1:37">
      <c r="D85" s="73" t="s">
        <v>228</v>
      </c>
      <c r="E85" s="74"/>
      <c r="F85" s="75"/>
      <c r="G85" s="76"/>
      <c r="H85" s="76"/>
      <c r="I85" s="76"/>
      <c r="J85" s="76"/>
      <c r="K85" s="77"/>
      <c r="L85" s="77"/>
      <c r="M85" s="74"/>
      <c r="N85" s="74"/>
      <c r="O85" s="75"/>
      <c r="P85" s="75"/>
      <c r="Q85" s="74"/>
      <c r="R85" s="74"/>
      <c r="S85" s="74"/>
      <c r="T85" s="78"/>
      <c r="U85" s="78"/>
      <c r="V85" s="78" t="s">
        <v>1</v>
      </c>
      <c r="W85" s="74"/>
      <c r="X85" s="79"/>
    </row>
    <row r="86" spans="1:37">
      <c r="D86" s="72" t="s">
        <v>229</v>
      </c>
      <c r="E86" s="33"/>
      <c r="L86" s="34">
        <v>2.5363799999999999</v>
      </c>
    </row>
    <row r="87" spans="1:37">
      <c r="D87" s="63" t="s">
        <v>230</v>
      </c>
    </row>
    <row r="88" spans="1:37">
      <c r="A88" s="27">
        <v>26</v>
      </c>
      <c r="B88" s="28" t="s">
        <v>100</v>
      </c>
      <c r="C88" s="29" t="s">
        <v>231</v>
      </c>
      <c r="D88" s="30" t="s">
        <v>232</v>
      </c>
      <c r="E88" s="31">
        <v>174</v>
      </c>
      <c r="F88" s="32" t="s">
        <v>103</v>
      </c>
      <c r="K88" s="34">
        <v>1.7739999999999999E-2</v>
      </c>
      <c r="L88" s="34">
        <v>3.0867599999999999</v>
      </c>
      <c r="O88" s="32">
        <v>23</v>
      </c>
      <c r="P88" s="32" t="s">
        <v>233</v>
      </c>
      <c r="V88" s="35" t="s">
        <v>73</v>
      </c>
      <c r="X88" s="64" t="s">
        <v>234</v>
      </c>
      <c r="Y88" s="64" t="s">
        <v>231</v>
      </c>
      <c r="Z88" s="29" t="s">
        <v>235</v>
      </c>
      <c r="AB88" s="32">
        <v>1</v>
      </c>
      <c r="AJ88" s="6" t="s">
        <v>107</v>
      </c>
      <c r="AK88" s="6" t="s">
        <v>96</v>
      </c>
    </row>
    <row r="89" spans="1:37">
      <c r="D89" s="65" t="s">
        <v>236</v>
      </c>
      <c r="E89" s="66"/>
      <c r="F89" s="67"/>
      <c r="G89" s="68"/>
      <c r="H89" s="68"/>
      <c r="I89" s="68"/>
      <c r="J89" s="68"/>
      <c r="K89" s="69"/>
      <c r="L89" s="69"/>
      <c r="M89" s="66"/>
      <c r="N89" s="66"/>
      <c r="O89" s="67"/>
      <c r="P89" s="67"/>
      <c r="Q89" s="66"/>
      <c r="R89" s="66"/>
      <c r="S89" s="66"/>
      <c r="T89" s="70"/>
      <c r="U89" s="70"/>
      <c r="V89" s="70" t="s">
        <v>0</v>
      </c>
      <c r="W89" s="66"/>
      <c r="X89" s="71"/>
    </row>
    <row r="90" spans="1:37">
      <c r="A90" s="27">
        <v>27</v>
      </c>
      <c r="B90" s="28" t="s">
        <v>100</v>
      </c>
      <c r="C90" s="29" t="s">
        <v>237</v>
      </c>
      <c r="D90" s="30" t="s">
        <v>238</v>
      </c>
      <c r="E90" s="31">
        <v>407</v>
      </c>
      <c r="F90" s="32" t="s">
        <v>103</v>
      </c>
      <c r="K90" s="34">
        <v>0.38624999999999998</v>
      </c>
      <c r="L90" s="34">
        <v>157.20375000000001</v>
      </c>
      <c r="O90" s="32">
        <v>23</v>
      </c>
      <c r="P90" s="32" t="s">
        <v>233</v>
      </c>
      <c r="V90" s="35" t="s">
        <v>73</v>
      </c>
      <c r="X90" s="64" t="s">
        <v>239</v>
      </c>
      <c r="Y90" s="64" t="s">
        <v>237</v>
      </c>
      <c r="Z90" s="29" t="s">
        <v>235</v>
      </c>
      <c r="AB90" s="32">
        <v>1</v>
      </c>
      <c r="AJ90" s="6" t="s">
        <v>107</v>
      </c>
      <c r="AK90" s="6" t="s">
        <v>96</v>
      </c>
    </row>
    <row r="91" spans="1:37">
      <c r="D91" s="65" t="s">
        <v>240</v>
      </c>
      <c r="E91" s="66"/>
      <c r="F91" s="67"/>
      <c r="G91" s="68"/>
      <c r="H91" s="68"/>
      <c r="I91" s="68"/>
      <c r="J91" s="68"/>
      <c r="K91" s="69"/>
      <c r="L91" s="69"/>
      <c r="M91" s="66"/>
      <c r="N91" s="66"/>
      <c r="O91" s="67"/>
      <c r="P91" s="67"/>
      <c r="Q91" s="66"/>
      <c r="R91" s="66"/>
      <c r="S91" s="66"/>
      <c r="T91" s="70"/>
      <c r="U91" s="70"/>
      <c r="V91" s="70" t="s">
        <v>0</v>
      </c>
      <c r="W91" s="66"/>
      <c r="X91" s="71"/>
    </row>
    <row r="92" spans="1:37">
      <c r="D92" s="73" t="s">
        <v>241</v>
      </c>
      <c r="E92" s="74"/>
      <c r="F92" s="75"/>
      <c r="G92" s="76"/>
      <c r="H92" s="76"/>
      <c r="I92" s="76"/>
      <c r="J92" s="76"/>
      <c r="K92" s="77"/>
      <c r="L92" s="77"/>
      <c r="M92" s="74"/>
      <c r="N92" s="74"/>
      <c r="O92" s="75"/>
      <c r="P92" s="75"/>
      <c r="Q92" s="74"/>
      <c r="R92" s="74"/>
      <c r="S92" s="74"/>
      <c r="T92" s="78"/>
      <c r="U92" s="78"/>
      <c r="V92" s="78" t="s">
        <v>1</v>
      </c>
      <c r="W92" s="74"/>
      <c r="X92" s="79"/>
    </row>
    <row r="93" spans="1:37">
      <c r="A93" s="27">
        <v>28</v>
      </c>
      <c r="B93" s="28" t="s">
        <v>100</v>
      </c>
      <c r="C93" s="29" t="s">
        <v>242</v>
      </c>
      <c r="D93" s="30" t="s">
        <v>243</v>
      </c>
      <c r="E93" s="31">
        <v>146</v>
      </c>
      <c r="F93" s="32" t="s">
        <v>103</v>
      </c>
      <c r="K93" s="34">
        <v>9.8199999999999996E-2</v>
      </c>
      <c r="L93" s="34">
        <v>14.337199999999999</v>
      </c>
      <c r="O93" s="32">
        <v>23</v>
      </c>
      <c r="P93" s="32" t="s">
        <v>233</v>
      </c>
      <c r="V93" s="35" t="s">
        <v>73</v>
      </c>
      <c r="X93" s="64" t="s">
        <v>244</v>
      </c>
      <c r="Y93" s="64" t="s">
        <v>242</v>
      </c>
      <c r="Z93" s="29" t="s">
        <v>235</v>
      </c>
      <c r="AB93" s="32">
        <v>1</v>
      </c>
      <c r="AJ93" s="6" t="s">
        <v>107</v>
      </c>
      <c r="AK93" s="6" t="s">
        <v>96</v>
      </c>
    </row>
    <row r="94" spans="1:37">
      <c r="D94" s="65" t="s">
        <v>245</v>
      </c>
      <c r="E94" s="66"/>
      <c r="F94" s="67"/>
      <c r="G94" s="68"/>
      <c r="H94" s="68"/>
      <c r="I94" s="68"/>
      <c r="J94" s="68"/>
      <c r="K94" s="69"/>
      <c r="L94" s="69"/>
      <c r="M94" s="66"/>
      <c r="N94" s="66"/>
      <c r="O94" s="67"/>
      <c r="P94" s="67"/>
      <c r="Q94" s="66"/>
      <c r="R94" s="66"/>
      <c r="S94" s="66"/>
      <c r="T94" s="70"/>
      <c r="U94" s="70"/>
      <c r="V94" s="70" t="s">
        <v>0</v>
      </c>
      <c r="W94" s="66"/>
      <c r="X94" s="71"/>
    </row>
    <row r="95" spans="1:37">
      <c r="D95" s="73" t="s">
        <v>246</v>
      </c>
      <c r="E95" s="74"/>
      <c r="F95" s="75"/>
      <c r="G95" s="76"/>
      <c r="H95" s="76"/>
      <c r="I95" s="76"/>
      <c r="J95" s="76"/>
      <c r="K95" s="77"/>
      <c r="L95" s="77"/>
      <c r="M95" s="74"/>
      <c r="N95" s="74"/>
      <c r="O95" s="75"/>
      <c r="P95" s="75"/>
      <c r="Q95" s="74"/>
      <c r="R95" s="74"/>
      <c r="S95" s="74"/>
      <c r="T95" s="78"/>
      <c r="U95" s="78"/>
      <c r="V95" s="78" t="s">
        <v>1</v>
      </c>
      <c r="W95" s="74"/>
      <c r="X95" s="79"/>
    </row>
    <row r="96" spans="1:37">
      <c r="A96" s="27">
        <v>29</v>
      </c>
      <c r="B96" s="28" t="s">
        <v>100</v>
      </c>
      <c r="C96" s="29" t="s">
        <v>247</v>
      </c>
      <c r="D96" s="30" t="s">
        <v>248</v>
      </c>
      <c r="E96" s="31">
        <v>159.25</v>
      </c>
      <c r="F96" s="32" t="s">
        <v>103</v>
      </c>
      <c r="K96" s="34">
        <v>0.18906999999999999</v>
      </c>
      <c r="L96" s="34">
        <v>30.1093975</v>
      </c>
      <c r="O96" s="32">
        <v>23</v>
      </c>
      <c r="P96" s="32" t="s">
        <v>233</v>
      </c>
      <c r="V96" s="35" t="s">
        <v>73</v>
      </c>
      <c r="X96" s="64" t="s">
        <v>249</v>
      </c>
      <c r="Y96" s="64" t="s">
        <v>247</v>
      </c>
      <c r="Z96" s="29" t="s">
        <v>235</v>
      </c>
      <c r="AB96" s="32">
        <v>1</v>
      </c>
      <c r="AJ96" s="6" t="s">
        <v>107</v>
      </c>
      <c r="AK96" s="6" t="s">
        <v>96</v>
      </c>
    </row>
    <row r="97" spans="1:37">
      <c r="D97" s="65" t="s">
        <v>250</v>
      </c>
      <c r="E97" s="66"/>
      <c r="F97" s="67"/>
      <c r="G97" s="68"/>
      <c r="H97" s="68"/>
      <c r="I97" s="68"/>
      <c r="J97" s="68"/>
      <c r="K97" s="69"/>
      <c r="L97" s="69"/>
      <c r="M97" s="66"/>
      <c r="N97" s="66"/>
      <c r="O97" s="67"/>
      <c r="P97" s="67"/>
      <c r="Q97" s="66"/>
      <c r="R97" s="66"/>
      <c r="S97" s="66"/>
      <c r="T97" s="70"/>
      <c r="U97" s="70"/>
      <c r="V97" s="70" t="s">
        <v>0</v>
      </c>
      <c r="W97" s="66"/>
      <c r="X97" s="71"/>
    </row>
    <row r="98" spans="1:37">
      <c r="A98" s="27">
        <v>30</v>
      </c>
      <c r="B98" s="28" t="s">
        <v>100</v>
      </c>
      <c r="C98" s="29" t="s">
        <v>251</v>
      </c>
      <c r="D98" s="30" t="s">
        <v>252</v>
      </c>
      <c r="E98" s="31">
        <v>132</v>
      </c>
      <c r="F98" s="32" t="s">
        <v>103</v>
      </c>
      <c r="K98" s="34">
        <v>0.27994000000000002</v>
      </c>
      <c r="L98" s="34">
        <v>36.952080000000002</v>
      </c>
      <c r="O98" s="32">
        <v>23</v>
      </c>
      <c r="P98" s="32" t="s">
        <v>233</v>
      </c>
      <c r="V98" s="35" t="s">
        <v>73</v>
      </c>
      <c r="X98" s="64" t="s">
        <v>253</v>
      </c>
      <c r="Y98" s="64" t="s">
        <v>251</v>
      </c>
      <c r="Z98" s="29" t="s">
        <v>235</v>
      </c>
      <c r="AB98" s="32">
        <v>1</v>
      </c>
      <c r="AJ98" s="6" t="s">
        <v>107</v>
      </c>
      <c r="AK98" s="6" t="s">
        <v>96</v>
      </c>
    </row>
    <row r="99" spans="1:37">
      <c r="D99" s="65" t="s">
        <v>254</v>
      </c>
      <c r="E99" s="66"/>
      <c r="F99" s="67"/>
      <c r="G99" s="68"/>
      <c r="H99" s="68"/>
      <c r="I99" s="68"/>
      <c r="J99" s="68"/>
      <c r="K99" s="69"/>
      <c r="L99" s="69"/>
      <c r="M99" s="66"/>
      <c r="N99" s="66"/>
      <c r="O99" s="67"/>
      <c r="P99" s="67"/>
      <c r="Q99" s="66"/>
      <c r="R99" s="66"/>
      <c r="S99" s="66"/>
      <c r="T99" s="70"/>
      <c r="U99" s="70"/>
      <c r="V99" s="70" t="s">
        <v>0</v>
      </c>
      <c r="W99" s="66"/>
      <c r="X99" s="71"/>
    </row>
    <row r="100" spans="1:37">
      <c r="D100" s="73" t="s">
        <v>255</v>
      </c>
      <c r="E100" s="74"/>
      <c r="F100" s="75"/>
      <c r="G100" s="76"/>
      <c r="H100" s="76"/>
      <c r="I100" s="76"/>
      <c r="J100" s="76"/>
      <c r="K100" s="77"/>
      <c r="L100" s="77"/>
      <c r="M100" s="74"/>
      <c r="N100" s="74"/>
      <c r="O100" s="75"/>
      <c r="P100" s="75"/>
      <c r="Q100" s="74"/>
      <c r="R100" s="74"/>
      <c r="S100" s="74"/>
      <c r="T100" s="78"/>
      <c r="U100" s="78"/>
      <c r="V100" s="78" t="s">
        <v>1</v>
      </c>
      <c r="W100" s="74"/>
      <c r="X100" s="79"/>
    </row>
    <row r="101" spans="1:37">
      <c r="A101" s="27">
        <v>31</v>
      </c>
      <c r="B101" s="28" t="s">
        <v>100</v>
      </c>
      <c r="C101" s="29" t="s">
        <v>251</v>
      </c>
      <c r="D101" s="30" t="s">
        <v>252</v>
      </c>
      <c r="E101" s="31">
        <v>179</v>
      </c>
      <c r="F101" s="32" t="s">
        <v>103</v>
      </c>
      <c r="K101" s="34">
        <v>0.27994000000000002</v>
      </c>
      <c r="L101" s="34">
        <v>50.109259999999999</v>
      </c>
      <c r="O101" s="32">
        <v>23</v>
      </c>
      <c r="P101" s="32" t="s">
        <v>233</v>
      </c>
      <c r="V101" s="35" t="s">
        <v>73</v>
      </c>
      <c r="X101" s="64" t="s">
        <v>253</v>
      </c>
      <c r="Y101" s="64" t="s">
        <v>251</v>
      </c>
      <c r="Z101" s="29" t="s">
        <v>235</v>
      </c>
      <c r="AB101" s="32">
        <v>1</v>
      </c>
      <c r="AJ101" s="6" t="s">
        <v>107</v>
      </c>
      <c r="AK101" s="6" t="s">
        <v>96</v>
      </c>
    </row>
    <row r="102" spans="1:37">
      <c r="D102" s="65" t="s">
        <v>256</v>
      </c>
      <c r="E102" s="66"/>
      <c r="F102" s="67"/>
      <c r="G102" s="68"/>
      <c r="H102" s="68"/>
      <c r="I102" s="68"/>
      <c r="J102" s="68"/>
      <c r="K102" s="69"/>
      <c r="L102" s="69"/>
      <c r="M102" s="66"/>
      <c r="N102" s="66"/>
      <c r="O102" s="67"/>
      <c r="P102" s="67"/>
      <c r="Q102" s="66"/>
      <c r="R102" s="66"/>
      <c r="S102" s="66"/>
      <c r="T102" s="70"/>
      <c r="U102" s="70"/>
      <c r="V102" s="70" t="s">
        <v>0</v>
      </c>
      <c r="W102" s="66"/>
      <c r="X102" s="71"/>
    </row>
    <row r="103" spans="1:37">
      <c r="D103" s="73" t="s">
        <v>257</v>
      </c>
      <c r="E103" s="74"/>
      <c r="F103" s="75"/>
      <c r="G103" s="76"/>
      <c r="H103" s="76"/>
      <c r="I103" s="76"/>
      <c r="J103" s="76"/>
      <c r="K103" s="77"/>
      <c r="L103" s="77"/>
      <c r="M103" s="74"/>
      <c r="N103" s="74"/>
      <c r="O103" s="75"/>
      <c r="P103" s="75"/>
      <c r="Q103" s="74"/>
      <c r="R103" s="74"/>
      <c r="S103" s="74"/>
      <c r="T103" s="78"/>
      <c r="U103" s="78"/>
      <c r="V103" s="78" t="s">
        <v>1</v>
      </c>
      <c r="W103" s="74"/>
      <c r="X103" s="79"/>
    </row>
    <row r="104" spans="1:37">
      <c r="A104" s="27">
        <v>32</v>
      </c>
      <c r="B104" s="28" t="s">
        <v>100</v>
      </c>
      <c r="C104" s="29" t="s">
        <v>258</v>
      </c>
      <c r="D104" s="30" t="s">
        <v>259</v>
      </c>
      <c r="E104" s="31">
        <v>55</v>
      </c>
      <c r="F104" s="32" t="s">
        <v>103</v>
      </c>
      <c r="K104" s="34">
        <v>0.35263</v>
      </c>
      <c r="L104" s="34">
        <v>19.394649999999999</v>
      </c>
      <c r="O104" s="32">
        <v>23</v>
      </c>
      <c r="P104" s="32" t="s">
        <v>233</v>
      </c>
      <c r="V104" s="35" t="s">
        <v>73</v>
      </c>
      <c r="X104" s="64" t="s">
        <v>260</v>
      </c>
      <c r="Y104" s="64" t="s">
        <v>258</v>
      </c>
      <c r="Z104" s="29" t="s">
        <v>235</v>
      </c>
      <c r="AB104" s="32">
        <v>1</v>
      </c>
      <c r="AJ104" s="6" t="s">
        <v>107</v>
      </c>
      <c r="AK104" s="6" t="s">
        <v>96</v>
      </c>
    </row>
    <row r="105" spans="1:37">
      <c r="D105" s="65" t="s">
        <v>261</v>
      </c>
      <c r="E105" s="66"/>
      <c r="F105" s="67"/>
      <c r="G105" s="68"/>
      <c r="H105" s="68"/>
      <c r="I105" s="68"/>
      <c r="J105" s="68"/>
      <c r="K105" s="69"/>
      <c r="L105" s="69"/>
      <c r="M105" s="66"/>
      <c r="N105" s="66"/>
      <c r="O105" s="67"/>
      <c r="P105" s="67"/>
      <c r="Q105" s="66"/>
      <c r="R105" s="66"/>
      <c r="S105" s="66"/>
      <c r="T105" s="70"/>
      <c r="U105" s="70"/>
      <c r="V105" s="70" t="s">
        <v>0</v>
      </c>
      <c r="W105" s="66"/>
      <c r="X105" s="71"/>
    </row>
    <row r="106" spans="1:37">
      <c r="A106" s="27">
        <v>33</v>
      </c>
      <c r="B106" s="28" t="s">
        <v>100</v>
      </c>
      <c r="C106" s="29" t="s">
        <v>262</v>
      </c>
      <c r="D106" s="30" t="s">
        <v>263</v>
      </c>
      <c r="E106" s="31">
        <v>455</v>
      </c>
      <c r="F106" s="32" t="s">
        <v>103</v>
      </c>
      <c r="K106" s="34">
        <v>0.44349</v>
      </c>
      <c r="L106" s="34">
        <v>201.78795</v>
      </c>
      <c r="O106" s="32">
        <v>23</v>
      </c>
      <c r="P106" s="32" t="s">
        <v>233</v>
      </c>
      <c r="V106" s="35" t="s">
        <v>73</v>
      </c>
      <c r="X106" s="64" t="s">
        <v>264</v>
      </c>
      <c r="Y106" s="64" t="s">
        <v>262</v>
      </c>
      <c r="Z106" s="29" t="s">
        <v>235</v>
      </c>
      <c r="AB106" s="32">
        <v>1</v>
      </c>
      <c r="AJ106" s="6" t="s">
        <v>107</v>
      </c>
      <c r="AK106" s="6" t="s">
        <v>96</v>
      </c>
    </row>
    <row r="107" spans="1:37">
      <c r="D107" s="65" t="s">
        <v>265</v>
      </c>
      <c r="E107" s="66"/>
      <c r="F107" s="67"/>
      <c r="G107" s="68"/>
      <c r="H107" s="68"/>
      <c r="I107" s="68"/>
      <c r="J107" s="68"/>
      <c r="K107" s="69"/>
      <c r="L107" s="69"/>
      <c r="M107" s="66"/>
      <c r="N107" s="66"/>
      <c r="O107" s="67"/>
      <c r="P107" s="67"/>
      <c r="Q107" s="66"/>
      <c r="R107" s="66"/>
      <c r="S107" s="66"/>
      <c r="T107" s="70"/>
      <c r="U107" s="70"/>
      <c r="V107" s="70" t="s">
        <v>0</v>
      </c>
      <c r="W107" s="66"/>
      <c r="X107" s="71"/>
    </row>
    <row r="108" spans="1:37">
      <c r="D108" s="73" t="s">
        <v>255</v>
      </c>
      <c r="E108" s="74"/>
      <c r="F108" s="75"/>
      <c r="G108" s="76"/>
      <c r="H108" s="76"/>
      <c r="I108" s="76"/>
      <c r="J108" s="76"/>
      <c r="K108" s="77"/>
      <c r="L108" s="77"/>
      <c r="M108" s="74"/>
      <c r="N108" s="74"/>
      <c r="O108" s="75"/>
      <c r="P108" s="75"/>
      <c r="Q108" s="74"/>
      <c r="R108" s="74"/>
      <c r="S108" s="74"/>
      <c r="T108" s="78"/>
      <c r="U108" s="78"/>
      <c r="V108" s="78" t="s">
        <v>1</v>
      </c>
      <c r="W108" s="74"/>
      <c r="X108" s="79"/>
    </row>
    <row r="109" spans="1:37">
      <c r="A109" s="27">
        <v>34</v>
      </c>
      <c r="B109" s="28" t="s">
        <v>100</v>
      </c>
      <c r="C109" s="29" t="s">
        <v>262</v>
      </c>
      <c r="D109" s="30" t="s">
        <v>263</v>
      </c>
      <c r="E109" s="31">
        <v>91</v>
      </c>
      <c r="F109" s="32" t="s">
        <v>103</v>
      </c>
      <c r="K109" s="34">
        <v>0.44349</v>
      </c>
      <c r="L109" s="34">
        <v>40.357590000000002</v>
      </c>
      <c r="O109" s="32">
        <v>23</v>
      </c>
      <c r="P109" s="32" t="s">
        <v>233</v>
      </c>
      <c r="V109" s="35" t="s">
        <v>73</v>
      </c>
      <c r="X109" s="64" t="s">
        <v>264</v>
      </c>
      <c r="Y109" s="64" t="s">
        <v>262</v>
      </c>
      <c r="Z109" s="29" t="s">
        <v>235</v>
      </c>
      <c r="AB109" s="32">
        <v>1</v>
      </c>
      <c r="AJ109" s="6" t="s">
        <v>107</v>
      </c>
      <c r="AK109" s="6" t="s">
        <v>96</v>
      </c>
    </row>
    <row r="110" spans="1:37">
      <c r="D110" s="65" t="s">
        <v>266</v>
      </c>
      <c r="E110" s="66"/>
      <c r="F110" s="67"/>
      <c r="G110" s="68"/>
      <c r="H110" s="68"/>
      <c r="I110" s="68"/>
      <c r="J110" s="68"/>
      <c r="K110" s="69"/>
      <c r="L110" s="69"/>
      <c r="M110" s="66"/>
      <c r="N110" s="66"/>
      <c r="O110" s="67"/>
      <c r="P110" s="67"/>
      <c r="Q110" s="66"/>
      <c r="R110" s="66"/>
      <c r="S110" s="66"/>
      <c r="T110" s="70"/>
      <c r="U110" s="70"/>
      <c r="V110" s="70" t="s">
        <v>0</v>
      </c>
      <c r="W110" s="66"/>
      <c r="X110" s="71"/>
    </row>
    <row r="111" spans="1:37">
      <c r="D111" s="73" t="s">
        <v>257</v>
      </c>
      <c r="E111" s="74"/>
      <c r="F111" s="75"/>
      <c r="G111" s="76"/>
      <c r="H111" s="76"/>
      <c r="I111" s="76"/>
      <c r="J111" s="76"/>
      <c r="K111" s="77"/>
      <c r="L111" s="77"/>
      <c r="M111" s="74"/>
      <c r="N111" s="74"/>
      <c r="O111" s="75"/>
      <c r="P111" s="75"/>
      <c r="Q111" s="74"/>
      <c r="R111" s="74"/>
      <c r="S111" s="74"/>
      <c r="T111" s="78"/>
      <c r="U111" s="78"/>
      <c r="V111" s="78" t="s">
        <v>1</v>
      </c>
      <c r="W111" s="74"/>
      <c r="X111" s="79"/>
    </row>
    <row r="112" spans="1:37">
      <c r="A112" s="27">
        <v>35</v>
      </c>
      <c r="B112" s="28" t="s">
        <v>100</v>
      </c>
      <c r="C112" s="29" t="s">
        <v>267</v>
      </c>
      <c r="D112" s="30" t="s">
        <v>268</v>
      </c>
      <c r="E112" s="31">
        <v>303</v>
      </c>
      <c r="F112" s="32" t="s">
        <v>103</v>
      </c>
      <c r="K112" s="34">
        <v>0.55986000000000002</v>
      </c>
      <c r="L112" s="34">
        <v>169.63758000000001</v>
      </c>
      <c r="O112" s="32">
        <v>23</v>
      </c>
      <c r="P112" s="32" t="s">
        <v>233</v>
      </c>
      <c r="V112" s="35" t="s">
        <v>73</v>
      </c>
      <c r="X112" s="64" t="s">
        <v>269</v>
      </c>
      <c r="Y112" s="64" t="s">
        <v>267</v>
      </c>
      <c r="Z112" s="29" t="s">
        <v>235</v>
      </c>
      <c r="AB112" s="32">
        <v>1</v>
      </c>
      <c r="AJ112" s="6" t="s">
        <v>107</v>
      </c>
      <c r="AK112" s="6" t="s">
        <v>96</v>
      </c>
    </row>
    <row r="113" spans="1:37">
      <c r="D113" s="65" t="s">
        <v>270</v>
      </c>
      <c r="E113" s="66"/>
      <c r="F113" s="67"/>
      <c r="G113" s="68"/>
      <c r="H113" s="68"/>
      <c r="I113" s="68"/>
      <c r="J113" s="68"/>
      <c r="K113" s="69"/>
      <c r="L113" s="69"/>
      <c r="M113" s="66"/>
      <c r="N113" s="66"/>
      <c r="O113" s="67"/>
      <c r="P113" s="67"/>
      <c r="Q113" s="66"/>
      <c r="R113" s="66"/>
      <c r="S113" s="66"/>
      <c r="T113" s="70"/>
      <c r="U113" s="70"/>
      <c r="V113" s="70" t="s">
        <v>0</v>
      </c>
      <c r="W113" s="66"/>
      <c r="X113" s="71"/>
    </row>
    <row r="114" spans="1:37">
      <c r="D114" s="73" t="s">
        <v>255</v>
      </c>
      <c r="E114" s="74"/>
      <c r="F114" s="75"/>
      <c r="G114" s="76"/>
      <c r="H114" s="76"/>
      <c r="I114" s="76"/>
      <c r="J114" s="76"/>
      <c r="K114" s="77"/>
      <c r="L114" s="77"/>
      <c r="M114" s="74"/>
      <c r="N114" s="74"/>
      <c r="O114" s="75"/>
      <c r="P114" s="75"/>
      <c r="Q114" s="74"/>
      <c r="R114" s="74"/>
      <c r="S114" s="74"/>
      <c r="T114" s="78"/>
      <c r="U114" s="78"/>
      <c r="V114" s="78" t="s">
        <v>1</v>
      </c>
      <c r="W114" s="74"/>
      <c r="X114" s="79"/>
    </row>
    <row r="115" spans="1:37" ht="21">
      <c r="A115" s="27">
        <v>36</v>
      </c>
      <c r="B115" s="28" t="s">
        <v>100</v>
      </c>
      <c r="C115" s="29" t="s">
        <v>271</v>
      </c>
      <c r="D115" s="30" t="s">
        <v>272</v>
      </c>
      <c r="E115" s="31">
        <v>303</v>
      </c>
      <c r="F115" s="32" t="s">
        <v>103</v>
      </c>
      <c r="K115" s="34">
        <v>0.112</v>
      </c>
      <c r="L115" s="34">
        <v>33.936</v>
      </c>
      <c r="O115" s="32">
        <v>23</v>
      </c>
      <c r="P115" s="32" t="s">
        <v>233</v>
      </c>
      <c r="V115" s="35" t="s">
        <v>73</v>
      </c>
      <c r="X115" s="64" t="s">
        <v>273</v>
      </c>
      <c r="Y115" s="64" t="s">
        <v>271</v>
      </c>
      <c r="Z115" s="29" t="s">
        <v>274</v>
      </c>
      <c r="AB115" s="32">
        <v>1</v>
      </c>
      <c r="AJ115" s="6" t="s">
        <v>107</v>
      </c>
      <c r="AK115" s="6" t="s">
        <v>96</v>
      </c>
    </row>
    <row r="116" spans="1:37">
      <c r="D116" s="65" t="s">
        <v>270</v>
      </c>
      <c r="E116" s="66"/>
      <c r="F116" s="67"/>
      <c r="G116" s="68"/>
      <c r="H116" s="68"/>
      <c r="I116" s="68"/>
      <c r="J116" s="68"/>
      <c r="K116" s="69"/>
      <c r="L116" s="69"/>
      <c r="M116" s="66"/>
      <c r="N116" s="66"/>
      <c r="O116" s="67"/>
      <c r="P116" s="67"/>
      <c r="Q116" s="66"/>
      <c r="R116" s="66"/>
      <c r="S116" s="66"/>
      <c r="T116" s="70"/>
      <c r="U116" s="70"/>
      <c r="V116" s="70" t="s">
        <v>0</v>
      </c>
      <c r="W116" s="66"/>
      <c r="X116" s="71"/>
    </row>
    <row r="117" spans="1:37">
      <c r="A117" s="27">
        <v>37</v>
      </c>
      <c r="B117" s="28" t="s">
        <v>100</v>
      </c>
      <c r="C117" s="29" t="s">
        <v>275</v>
      </c>
      <c r="D117" s="30" t="s">
        <v>276</v>
      </c>
      <c r="E117" s="31">
        <v>303</v>
      </c>
      <c r="F117" s="32" t="s">
        <v>103</v>
      </c>
      <c r="K117" s="34">
        <v>0.37191999999999997</v>
      </c>
      <c r="L117" s="34">
        <v>112.69176</v>
      </c>
      <c r="O117" s="32">
        <v>23</v>
      </c>
      <c r="P117" s="32" t="s">
        <v>233</v>
      </c>
      <c r="V117" s="35" t="s">
        <v>73</v>
      </c>
      <c r="X117" s="64" t="s">
        <v>277</v>
      </c>
      <c r="Y117" s="64" t="s">
        <v>275</v>
      </c>
      <c r="Z117" s="29" t="s">
        <v>235</v>
      </c>
      <c r="AB117" s="32">
        <v>1</v>
      </c>
      <c r="AJ117" s="6" t="s">
        <v>107</v>
      </c>
      <c r="AK117" s="6" t="s">
        <v>96</v>
      </c>
    </row>
    <row r="118" spans="1:37">
      <c r="D118" s="65" t="s">
        <v>270</v>
      </c>
      <c r="E118" s="66"/>
      <c r="F118" s="67"/>
      <c r="G118" s="68"/>
      <c r="H118" s="68"/>
      <c r="I118" s="68"/>
      <c r="J118" s="68"/>
      <c r="K118" s="69"/>
      <c r="L118" s="69"/>
      <c r="M118" s="66"/>
      <c r="N118" s="66"/>
      <c r="O118" s="67"/>
      <c r="P118" s="67"/>
      <c r="Q118" s="66"/>
      <c r="R118" s="66"/>
      <c r="S118" s="66"/>
      <c r="T118" s="70"/>
      <c r="U118" s="70"/>
      <c r="V118" s="70" t="s">
        <v>0</v>
      </c>
      <c r="W118" s="66"/>
      <c r="X118" s="71"/>
    </row>
    <row r="119" spans="1:37" ht="21">
      <c r="A119" s="27">
        <v>38</v>
      </c>
      <c r="B119" s="28" t="s">
        <v>100</v>
      </c>
      <c r="C119" s="29" t="s">
        <v>278</v>
      </c>
      <c r="D119" s="30" t="s">
        <v>279</v>
      </c>
      <c r="E119" s="31">
        <v>132</v>
      </c>
      <c r="F119" s="32" t="s">
        <v>103</v>
      </c>
      <c r="K119" s="34">
        <v>0.30642000000000003</v>
      </c>
      <c r="L119" s="34">
        <v>40.44744</v>
      </c>
      <c r="O119" s="32">
        <v>23</v>
      </c>
      <c r="P119" s="32" t="s">
        <v>233</v>
      </c>
      <c r="V119" s="35" t="s">
        <v>73</v>
      </c>
      <c r="X119" s="64" t="s">
        <v>280</v>
      </c>
      <c r="Y119" s="64" t="s">
        <v>278</v>
      </c>
      <c r="Z119" s="29" t="s">
        <v>235</v>
      </c>
      <c r="AB119" s="32">
        <v>1</v>
      </c>
      <c r="AJ119" s="6" t="s">
        <v>107</v>
      </c>
      <c r="AK119" s="6" t="s">
        <v>96</v>
      </c>
    </row>
    <row r="120" spans="1:37">
      <c r="D120" s="65" t="s">
        <v>254</v>
      </c>
      <c r="E120" s="66"/>
      <c r="F120" s="67"/>
      <c r="G120" s="68"/>
      <c r="H120" s="68"/>
      <c r="I120" s="68"/>
      <c r="J120" s="68"/>
      <c r="K120" s="69"/>
      <c r="L120" s="69"/>
      <c r="M120" s="66"/>
      <c r="N120" s="66"/>
      <c r="O120" s="67"/>
      <c r="P120" s="67"/>
      <c r="Q120" s="66"/>
      <c r="R120" s="66"/>
      <c r="S120" s="66"/>
      <c r="T120" s="70"/>
      <c r="U120" s="70"/>
      <c r="V120" s="70" t="s">
        <v>0</v>
      </c>
      <c r="W120" s="66"/>
      <c r="X120" s="71"/>
    </row>
    <row r="121" spans="1:37" ht="21">
      <c r="A121" s="27">
        <v>39</v>
      </c>
      <c r="B121" s="28" t="s">
        <v>100</v>
      </c>
      <c r="C121" s="29" t="s">
        <v>281</v>
      </c>
      <c r="D121" s="30" t="s">
        <v>282</v>
      </c>
      <c r="E121" s="31">
        <v>460</v>
      </c>
      <c r="F121" s="32" t="s">
        <v>103</v>
      </c>
      <c r="K121" s="34">
        <v>0.38302000000000003</v>
      </c>
      <c r="L121" s="34">
        <v>176.1892</v>
      </c>
      <c r="O121" s="32">
        <v>23</v>
      </c>
      <c r="P121" s="32" t="s">
        <v>233</v>
      </c>
      <c r="V121" s="35" t="s">
        <v>73</v>
      </c>
      <c r="X121" s="64" t="s">
        <v>283</v>
      </c>
      <c r="Y121" s="64" t="s">
        <v>281</v>
      </c>
      <c r="Z121" s="29" t="s">
        <v>235</v>
      </c>
      <c r="AB121" s="32">
        <v>1</v>
      </c>
      <c r="AJ121" s="6" t="s">
        <v>107</v>
      </c>
      <c r="AK121" s="6" t="s">
        <v>96</v>
      </c>
    </row>
    <row r="122" spans="1:37">
      <c r="D122" s="65" t="s">
        <v>284</v>
      </c>
      <c r="E122" s="66"/>
      <c r="F122" s="67"/>
      <c r="G122" s="68"/>
      <c r="H122" s="68"/>
      <c r="I122" s="68"/>
      <c r="J122" s="68"/>
      <c r="K122" s="69"/>
      <c r="L122" s="69"/>
      <c r="M122" s="66"/>
      <c r="N122" s="66"/>
      <c r="O122" s="67"/>
      <c r="P122" s="67"/>
      <c r="Q122" s="66"/>
      <c r="R122" s="66"/>
      <c r="S122" s="66"/>
      <c r="T122" s="70"/>
      <c r="U122" s="70"/>
      <c r="V122" s="70" t="s">
        <v>0</v>
      </c>
      <c r="W122" s="66"/>
      <c r="X122" s="71"/>
    </row>
    <row r="123" spans="1:37">
      <c r="A123" s="27">
        <v>40</v>
      </c>
      <c r="B123" s="28" t="s">
        <v>100</v>
      </c>
      <c r="C123" s="29" t="s">
        <v>285</v>
      </c>
      <c r="D123" s="30" t="s">
        <v>286</v>
      </c>
      <c r="E123" s="31">
        <v>736</v>
      </c>
      <c r="F123" s="32" t="s">
        <v>103</v>
      </c>
      <c r="K123" s="34">
        <v>6.0999999999999997E-4</v>
      </c>
      <c r="L123" s="34">
        <v>0.44896000000000003</v>
      </c>
      <c r="O123" s="32">
        <v>23</v>
      </c>
      <c r="P123" s="32" t="s">
        <v>233</v>
      </c>
      <c r="V123" s="35" t="s">
        <v>73</v>
      </c>
      <c r="X123" s="64" t="s">
        <v>287</v>
      </c>
      <c r="Y123" s="64" t="s">
        <v>285</v>
      </c>
      <c r="Z123" s="29" t="s">
        <v>288</v>
      </c>
      <c r="AB123" s="32">
        <v>1</v>
      </c>
      <c r="AJ123" s="6" t="s">
        <v>107</v>
      </c>
      <c r="AK123" s="6" t="s">
        <v>96</v>
      </c>
    </row>
    <row r="124" spans="1:37">
      <c r="D124" s="65" t="s">
        <v>289</v>
      </c>
      <c r="E124" s="66"/>
      <c r="F124" s="67"/>
      <c r="G124" s="68"/>
      <c r="H124" s="68"/>
      <c r="I124" s="68"/>
      <c r="J124" s="68"/>
      <c r="K124" s="69"/>
      <c r="L124" s="69"/>
      <c r="M124" s="66"/>
      <c r="N124" s="66"/>
      <c r="O124" s="67"/>
      <c r="P124" s="67"/>
      <c r="Q124" s="66"/>
      <c r="R124" s="66"/>
      <c r="S124" s="66"/>
      <c r="T124" s="70"/>
      <c r="U124" s="70"/>
      <c r="V124" s="70" t="s">
        <v>0</v>
      </c>
      <c r="W124" s="66"/>
      <c r="X124" s="71"/>
    </row>
    <row r="125" spans="1:37">
      <c r="A125" s="27">
        <v>41</v>
      </c>
      <c r="B125" s="28" t="s">
        <v>100</v>
      </c>
      <c r="C125" s="29" t="s">
        <v>290</v>
      </c>
      <c r="D125" s="30" t="s">
        <v>291</v>
      </c>
      <c r="E125" s="31">
        <v>174</v>
      </c>
      <c r="F125" s="32" t="s">
        <v>103</v>
      </c>
      <c r="K125" s="34">
        <v>9.8680000000000004E-2</v>
      </c>
      <c r="L125" s="34">
        <v>17.17032</v>
      </c>
      <c r="O125" s="32">
        <v>23</v>
      </c>
      <c r="P125" s="32" t="s">
        <v>233</v>
      </c>
      <c r="V125" s="35" t="s">
        <v>73</v>
      </c>
      <c r="X125" s="64" t="s">
        <v>292</v>
      </c>
      <c r="Y125" s="64" t="s">
        <v>290</v>
      </c>
      <c r="Z125" s="29" t="s">
        <v>288</v>
      </c>
      <c r="AB125" s="32">
        <v>1</v>
      </c>
      <c r="AJ125" s="6" t="s">
        <v>107</v>
      </c>
      <c r="AK125" s="6" t="s">
        <v>96</v>
      </c>
    </row>
    <row r="126" spans="1:37">
      <c r="D126" s="65" t="s">
        <v>293</v>
      </c>
      <c r="E126" s="66"/>
      <c r="F126" s="67"/>
      <c r="G126" s="68"/>
      <c r="H126" s="68"/>
      <c r="I126" s="68"/>
      <c r="J126" s="68"/>
      <c r="K126" s="69"/>
      <c r="L126" s="69"/>
      <c r="M126" s="66"/>
      <c r="N126" s="66"/>
      <c r="O126" s="67"/>
      <c r="P126" s="67"/>
      <c r="Q126" s="66"/>
      <c r="R126" s="66"/>
      <c r="S126" s="66"/>
      <c r="T126" s="70"/>
      <c r="U126" s="70"/>
      <c r="V126" s="70" t="s">
        <v>0</v>
      </c>
      <c r="W126" s="66"/>
      <c r="X126" s="71"/>
    </row>
    <row r="127" spans="1:37">
      <c r="A127" s="27">
        <v>42</v>
      </c>
      <c r="B127" s="28" t="s">
        <v>100</v>
      </c>
      <c r="C127" s="29" t="s">
        <v>294</v>
      </c>
      <c r="D127" s="30" t="s">
        <v>295</v>
      </c>
      <c r="E127" s="31">
        <v>388</v>
      </c>
      <c r="F127" s="32" t="s">
        <v>103</v>
      </c>
      <c r="K127" s="34">
        <v>9.8680000000000004E-2</v>
      </c>
      <c r="L127" s="34">
        <v>38.287840000000003</v>
      </c>
      <c r="O127" s="32">
        <v>23</v>
      </c>
      <c r="P127" s="32" t="s">
        <v>233</v>
      </c>
      <c r="V127" s="35" t="s">
        <v>73</v>
      </c>
      <c r="X127" s="64" t="s">
        <v>296</v>
      </c>
      <c r="Y127" s="64" t="s">
        <v>294</v>
      </c>
      <c r="Z127" s="29" t="s">
        <v>288</v>
      </c>
      <c r="AB127" s="32">
        <v>1</v>
      </c>
      <c r="AJ127" s="6" t="s">
        <v>107</v>
      </c>
      <c r="AK127" s="6" t="s">
        <v>96</v>
      </c>
    </row>
    <row r="128" spans="1:37">
      <c r="D128" s="65" t="s">
        <v>297</v>
      </c>
      <c r="E128" s="66"/>
      <c r="F128" s="67"/>
      <c r="G128" s="68"/>
      <c r="H128" s="68"/>
      <c r="I128" s="68"/>
      <c r="J128" s="68"/>
      <c r="K128" s="69"/>
      <c r="L128" s="69"/>
      <c r="M128" s="66"/>
      <c r="N128" s="66"/>
      <c r="O128" s="67"/>
      <c r="P128" s="67"/>
      <c r="Q128" s="66"/>
      <c r="R128" s="66"/>
      <c r="S128" s="66"/>
      <c r="T128" s="70"/>
      <c r="U128" s="70"/>
      <c r="V128" s="70" t="s">
        <v>0</v>
      </c>
      <c r="W128" s="66"/>
      <c r="X128" s="71"/>
    </row>
    <row r="129" spans="1:37">
      <c r="A129" s="27">
        <v>43</v>
      </c>
      <c r="B129" s="28" t="s">
        <v>100</v>
      </c>
      <c r="C129" s="29" t="s">
        <v>298</v>
      </c>
      <c r="D129" s="30" t="s">
        <v>299</v>
      </c>
      <c r="E129" s="31">
        <v>388</v>
      </c>
      <c r="F129" s="32" t="s">
        <v>103</v>
      </c>
      <c r="K129" s="34">
        <v>0.10066</v>
      </c>
      <c r="L129" s="34">
        <v>39.056080000000001</v>
      </c>
      <c r="O129" s="32">
        <v>23</v>
      </c>
      <c r="P129" s="32" t="s">
        <v>233</v>
      </c>
      <c r="V129" s="35" t="s">
        <v>73</v>
      </c>
      <c r="X129" s="64" t="s">
        <v>300</v>
      </c>
      <c r="Y129" s="64" t="s">
        <v>298</v>
      </c>
      <c r="Z129" s="29" t="s">
        <v>288</v>
      </c>
      <c r="AB129" s="32">
        <v>1</v>
      </c>
      <c r="AJ129" s="6" t="s">
        <v>107</v>
      </c>
      <c r="AK129" s="6" t="s">
        <v>96</v>
      </c>
    </row>
    <row r="130" spans="1:37">
      <c r="D130" s="65" t="s">
        <v>297</v>
      </c>
      <c r="E130" s="66"/>
      <c r="F130" s="67"/>
      <c r="G130" s="68"/>
      <c r="H130" s="68"/>
      <c r="I130" s="68"/>
      <c r="J130" s="68"/>
      <c r="K130" s="69"/>
      <c r="L130" s="69"/>
      <c r="M130" s="66"/>
      <c r="N130" s="66"/>
      <c r="O130" s="67"/>
      <c r="P130" s="67"/>
      <c r="Q130" s="66"/>
      <c r="R130" s="66"/>
      <c r="S130" s="66"/>
      <c r="T130" s="70"/>
      <c r="U130" s="70"/>
      <c r="V130" s="70" t="s">
        <v>0</v>
      </c>
      <c r="W130" s="66"/>
      <c r="X130" s="71"/>
    </row>
    <row r="131" spans="1:37">
      <c r="A131" s="27">
        <v>44</v>
      </c>
      <c r="B131" s="28" t="s">
        <v>100</v>
      </c>
      <c r="C131" s="29" t="s">
        <v>301</v>
      </c>
      <c r="D131" s="30" t="s">
        <v>302</v>
      </c>
      <c r="E131" s="31">
        <v>174</v>
      </c>
      <c r="F131" s="32" t="s">
        <v>103</v>
      </c>
      <c r="K131" s="34">
        <v>0.14871999999999999</v>
      </c>
      <c r="L131" s="34">
        <v>25.877279999999999</v>
      </c>
      <c r="O131" s="32">
        <v>23</v>
      </c>
      <c r="P131" s="32" t="s">
        <v>233</v>
      </c>
      <c r="V131" s="35" t="s">
        <v>73</v>
      </c>
      <c r="X131" s="64" t="s">
        <v>303</v>
      </c>
      <c r="Y131" s="64" t="s">
        <v>301</v>
      </c>
      <c r="Z131" s="29" t="s">
        <v>288</v>
      </c>
      <c r="AB131" s="32">
        <v>1</v>
      </c>
      <c r="AJ131" s="6" t="s">
        <v>107</v>
      </c>
      <c r="AK131" s="6" t="s">
        <v>96</v>
      </c>
    </row>
    <row r="132" spans="1:37">
      <c r="D132" s="65" t="s">
        <v>293</v>
      </c>
      <c r="E132" s="66"/>
      <c r="F132" s="67"/>
      <c r="G132" s="68"/>
      <c r="H132" s="68"/>
      <c r="I132" s="68"/>
      <c r="J132" s="68"/>
      <c r="K132" s="69"/>
      <c r="L132" s="69"/>
      <c r="M132" s="66"/>
      <c r="N132" s="66"/>
      <c r="O132" s="67"/>
      <c r="P132" s="67"/>
      <c r="Q132" s="66"/>
      <c r="R132" s="66"/>
      <c r="S132" s="66"/>
      <c r="T132" s="70"/>
      <c r="U132" s="70"/>
      <c r="V132" s="70" t="s">
        <v>0</v>
      </c>
      <c r="W132" s="66"/>
      <c r="X132" s="71"/>
    </row>
    <row r="133" spans="1:37">
      <c r="A133" s="27">
        <v>45</v>
      </c>
      <c r="B133" s="28" t="s">
        <v>304</v>
      </c>
      <c r="C133" s="29" t="s">
        <v>305</v>
      </c>
      <c r="D133" s="30" t="s">
        <v>306</v>
      </c>
      <c r="E133" s="31">
        <v>146</v>
      </c>
      <c r="F133" s="32" t="s">
        <v>103</v>
      </c>
      <c r="O133" s="32">
        <v>23</v>
      </c>
      <c r="P133" s="32" t="s">
        <v>233</v>
      </c>
      <c r="V133" s="35" t="s">
        <v>73</v>
      </c>
      <c r="X133" s="64" t="s">
        <v>307</v>
      </c>
      <c r="Y133" s="64" t="s">
        <v>305</v>
      </c>
      <c r="Z133" s="29" t="s">
        <v>308</v>
      </c>
      <c r="AB133" s="32">
        <v>1</v>
      </c>
      <c r="AJ133" s="6" t="s">
        <v>107</v>
      </c>
      <c r="AK133" s="6" t="s">
        <v>96</v>
      </c>
    </row>
    <row r="134" spans="1:37">
      <c r="D134" s="65" t="s">
        <v>245</v>
      </c>
      <c r="E134" s="66"/>
      <c r="F134" s="67"/>
      <c r="G134" s="68"/>
      <c r="H134" s="68"/>
      <c r="I134" s="68"/>
      <c r="J134" s="68"/>
      <c r="K134" s="69"/>
      <c r="L134" s="69"/>
      <c r="M134" s="66"/>
      <c r="N134" s="66"/>
      <c r="O134" s="67"/>
      <c r="P134" s="67"/>
      <c r="Q134" s="66"/>
      <c r="R134" s="66"/>
      <c r="S134" s="66"/>
      <c r="T134" s="70"/>
      <c r="U134" s="70"/>
      <c r="V134" s="70" t="s">
        <v>0</v>
      </c>
      <c r="W134" s="66"/>
      <c r="X134" s="71"/>
    </row>
    <row r="135" spans="1:37">
      <c r="A135" s="27">
        <v>46</v>
      </c>
      <c r="B135" s="28" t="s">
        <v>88</v>
      </c>
      <c r="C135" s="29" t="s">
        <v>309</v>
      </c>
      <c r="D135" s="30" t="s">
        <v>310</v>
      </c>
      <c r="E135" s="31">
        <v>91</v>
      </c>
      <c r="F135" s="32" t="s">
        <v>103</v>
      </c>
      <c r="K135" s="34">
        <v>2.3999999999999998E-3</v>
      </c>
      <c r="L135" s="34">
        <v>0.21840000000000001</v>
      </c>
      <c r="O135" s="32">
        <v>23</v>
      </c>
      <c r="P135" s="32" t="s">
        <v>233</v>
      </c>
      <c r="V135" s="35" t="s">
        <v>72</v>
      </c>
      <c r="X135" s="64" t="s">
        <v>309</v>
      </c>
      <c r="Y135" s="64" t="s">
        <v>309</v>
      </c>
      <c r="Z135" s="29" t="s">
        <v>311</v>
      </c>
      <c r="AA135" s="29" t="s">
        <v>94</v>
      </c>
      <c r="AB135" s="32">
        <v>2</v>
      </c>
      <c r="AJ135" s="6" t="s">
        <v>95</v>
      </c>
      <c r="AK135" s="6" t="s">
        <v>96</v>
      </c>
    </row>
    <row r="136" spans="1:37">
      <c r="D136" s="65" t="s">
        <v>266</v>
      </c>
      <c r="E136" s="66"/>
      <c r="F136" s="67"/>
      <c r="G136" s="68"/>
      <c r="H136" s="68"/>
      <c r="I136" s="68"/>
      <c r="J136" s="68"/>
      <c r="K136" s="69"/>
      <c r="L136" s="69"/>
      <c r="M136" s="66"/>
      <c r="N136" s="66"/>
      <c r="O136" s="67"/>
      <c r="P136" s="67"/>
      <c r="Q136" s="66"/>
      <c r="R136" s="66"/>
      <c r="S136" s="66"/>
      <c r="T136" s="70"/>
      <c r="U136" s="70"/>
      <c r="V136" s="70" t="s">
        <v>0</v>
      </c>
      <c r="W136" s="66"/>
      <c r="X136" s="71"/>
    </row>
    <row r="137" spans="1:37">
      <c r="A137" s="27">
        <v>47</v>
      </c>
      <c r="B137" s="28" t="s">
        <v>88</v>
      </c>
      <c r="C137" s="29" t="s">
        <v>312</v>
      </c>
      <c r="D137" s="30" t="s">
        <v>313</v>
      </c>
      <c r="E137" s="31">
        <v>55</v>
      </c>
      <c r="F137" s="32" t="s">
        <v>103</v>
      </c>
      <c r="K137" s="34">
        <v>2.3999999999999998E-3</v>
      </c>
      <c r="L137" s="34">
        <v>0.13200000000000001</v>
      </c>
      <c r="O137" s="32">
        <v>23</v>
      </c>
      <c r="P137" s="32" t="s">
        <v>233</v>
      </c>
      <c r="V137" s="35" t="s">
        <v>72</v>
      </c>
      <c r="X137" s="64" t="s">
        <v>312</v>
      </c>
      <c r="Y137" s="64" t="s">
        <v>312</v>
      </c>
      <c r="Z137" s="29" t="s">
        <v>311</v>
      </c>
      <c r="AA137" s="29" t="s">
        <v>94</v>
      </c>
      <c r="AB137" s="32">
        <v>2</v>
      </c>
      <c r="AJ137" s="6" t="s">
        <v>95</v>
      </c>
      <c r="AK137" s="6" t="s">
        <v>96</v>
      </c>
    </row>
    <row r="138" spans="1:37">
      <c r="D138" s="65" t="s">
        <v>261</v>
      </c>
      <c r="E138" s="66"/>
      <c r="F138" s="67"/>
      <c r="G138" s="68"/>
      <c r="H138" s="68"/>
      <c r="I138" s="68"/>
      <c r="J138" s="68"/>
      <c r="K138" s="69"/>
      <c r="L138" s="69"/>
      <c r="M138" s="66"/>
      <c r="N138" s="66"/>
      <c r="O138" s="67"/>
      <c r="P138" s="67"/>
      <c r="Q138" s="66"/>
      <c r="R138" s="66"/>
      <c r="S138" s="66"/>
      <c r="T138" s="70"/>
      <c r="U138" s="70"/>
      <c r="V138" s="70" t="s">
        <v>0</v>
      </c>
      <c r="W138" s="66"/>
      <c r="X138" s="71"/>
    </row>
    <row r="139" spans="1:37">
      <c r="A139" s="27">
        <v>48</v>
      </c>
      <c r="B139" s="28" t="s">
        <v>88</v>
      </c>
      <c r="C139" s="29" t="s">
        <v>314</v>
      </c>
      <c r="D139" s="30" t="s">
        <v>315</v>
      </c>
      <c r="E139" s="31">
        <v>132</v>
      </c>
      <c r="F139" s="32" t="s">
        <v>103</v>
      </c>
      <c r="K139" s="34">
        <v>0.13200000000000001</v>
      </c>
      <c r="L139" s="34">
        <v>17.423999999999999</v>
      </c>
      <c r="O139" s="32">
        <v>23</v>
      </c>
      <c r="P139" s="32" t="s">
        <v>233</v>
      </c>
      <c r="V139" s="35" t="s">
        <v>72</v>
      </c>
      <c r="X139" s="64" t="s">
        <v>314</v>
      </c>
      <c r="Y139" s="64" t="s">
        <v>314</v>
      </c>
      <c r="Z139" s="29" t="s">
        <v>93</v>
      </c>
      <c r="AA139" s="29" t="s">
        <v>94</v>
      </c>
      <c r="AB139" s="32">
        <v>2</v>
      </c>
      <c r="AJ139" s="6" t="s">
        <v>95</v>
      </c>
      <c r="AK139" s="6" t="s">
        <v>96</v>
      </c>
    </row>
    <row r="140" spans="1:37">
      <c r="D140" s="65" t="s">
        <v>254</v>
      </c>
      <c r="E140" s="66"/>
      <c r="F140" s="67"/>
      <c r="G140" s="68"/>
      <c r="H140" s="68"/>
      <c r="I140" s="68"/>
      <c r="J140" s="68"/>
      <c r="K140" s="69"/>
      <c r="L140" s="69"/>
      <c r="M140" s="66"/>
      <c r="N140" s="66"/>
      <c r="O140" s="67"/>
      <c r="P140" s="67"/>
      <c r="Q140" s="66"/>
      <c r="R140" s="66"/>
      <c r="S140" s="66"/>
      <c r="T140" s="70"/>
      <c r="U140" s="70"/>
      <c r="V140" s="70" t="s">
        <v>0</v>
      </c>
      <c r="W140" s="66"/>
      <c r="X140" s="71"/>
    </row>
    <row r="141" spans="1:37">
      <c r="A141" s="27">
        <v>49</v>
      </c>
      <c r="B141" s="28" t="s">
        <v>88</v>
      </c>
      <c r="C141" s="29" t="s">
        <v>316</v>
      </c>
      <c r="D141" s="30" t="s">
        <v>317</v>
      </c>
      <c r="E141" s="31">
        <v>176</v>
      </c>
      <c r="F141" s="32" t="s">
        <v>103</v>
      </c>
      <c r="K141" s="34">
        <v>0.18</v>
      </c>
      <c r="L141" s="34">
        <v>31.68</v>
      </c>
      <c r="O141" s="32">
        <v>23</v>
      </c>
      <c r="P141" s="32" t="s">
        <v>233</v>
      </c>
      <c r="V141" s="35" t="s">
        <v>72</v>
      </c>
      <c r="X141" s="64" t="s">
        <v>316</v>
      </c>
      <c r="Y141" s="64" t="s">
        <v>316</v>
      </c>
      <c r="Z141" s="29" t="s">
        <v>93</v>
      </c>
      <c r="AA141" s="29" t="s">
        <v>94</v>
      </c>
      <c r="AB141" s="32">
        <v>2</v>
      </c>
      <c r="AJ141" s="6" t="s">
        <v>95</v>
      </c>
      <c r="AK141" s="6" t="s">
        <v>96</v>
      </c>
    </row>
    <row r="142" spans="1:37">
      <c r="D142" s="65" t="s">
        <v>318</v>
      </c>
      <c r="E142" s="66"/>
      <c r="F142" s="67"/>
      <c r="G142" s="68"/>
      <c r="H142" s="68"/>
      <c r="I142" s="68"/>
      <c r="J142" s="68"/>
      <c r="K142" s="69"/>
      <c r="L142" s="69"/>
      <c r="M142" s="66"/>
      <c r="N142" s="66"/>
      <c r="O142" s="67"/>
      <c r="P142" s="67"/>
      <c r="Q142" s="66"/>
      <c r="R142" s="66"/>
      <c r="S142" s="66"/>
      <c r="T142" s="70"/>
      <c r="U142" s="70"/>
      <c r="V142" s="70" t="s">
        <v>0</v>
      </c>
      <c r="W142" s="66"/>
      <c r="X142" s="71"/>
    </row>
    <row r="143" spans="1:37">
      <c r="A143" s="27">
        <v>50</v>
      </c>
      <c r="B143" s="28" t="s">
        <v>88</v>
      </c>
      <c r="C143" s="29" t="s">
        <v>319</v>
      </c>
      <c r="D143" s="30" t="s">
        <v>320</v>
      </c>
      <c r="E143" s="31">
        <v>97</v>
      </c>
      <c r="F143" s="32" t="s">
        <v>103</v>
      </c>
      <c r="K143" s="34">
        <v>0.18</v>
      </c>
      <c r="L143" s="34">
        <v>17.46</v>
      </c>
      <c r="O143" s="32">
        <v>23</v>
      </c>
      <c r="P143" s="32" t="s">
        <v>233</v>
      </c>
      <c r="V143" s="35" t="s">
        <v>72</v>
      </c>
      <c r="X143" s="64" t="s">
        <v>319</v>
      </c>
      <c r="Y143" s="64" t="s">
        <v>319</v>
      </c>
      <c r="Z143" s="29" t="s">
        <v>93</v>
      </c>
      <c r="AA143" s="29" t="s">
        <v>94</v>
      </c>
      <c r="AB143" s="32">
        <v>2</v>
      </c>
      <c r="AJ143" s="6" t="s">
        <v>95</v>
      </c>
      <c r="AK143" s="6" t="s">
        <v>96</v>
      </c>
    </row>
    <row r="144" spans="1:37">
      <c r="D144" s="65" t="s">
        <v>321</v>
      </c>
      <c r="E144" s="66"/>
      <c r="F144" s="67"/>
      <c r="G144" s="68"/>
      <c r="H144" s="68"/>
      <c r="I144" s="68"/>
      <c r="J144" s="68"/>
      <c r="K144" s="69"/>
      <c r="L144" s="69"/>
      <c r="M144" s="66"/>
      <c r="N144" s="66"/>
      <c r="O144" s="67"/>
      <c r="P144" s="67"/>
      <c r="Q144" s="66"/>
      <c r="R144" s="66"/>
      <c r="S144" s="66"/>
      <c r="T144" s="70"/>
      <c r="U144" s="70"/>
      <c r="V144" s="70" t="s">
        <v>0</v>
      </c>
      <c r="W144" s="66"/>
      <c r="X144" s="71"/>
    </row>
    <row r="145" spans="1:37">
      <c r="A145" s="27">
        <v>51</v>
      </c>
      <c r="B145" s="28" t="s">
        <v>88</v>
      </c>
      <c r="C145" s="29" t="s">
        <v>322</v>
      </c>
      <c r="D145" s="30" t="s">
        <v>323</v>
      </c>
      <c r="E145" s="31">
        <v>182</v>
      </c>
      <c r="F145" s="32" t="s">
        <v>103</v>
      </c>
      <c r="K145" s="34">
        <v>0.18</v>
      </c>
      <c r="L145" s="34">
        <v>32.76</v>
      </c>
      <c r="O145" s="32">
        <v>23</v>
      </c>
      <c r="P145" s="32" t="s">
        <v>233</v>
      </c>
      <c r="V145" s="35" t="s">
        <v>72</v>
      </c>
      <c r="X145" s="64" t="s">
        <v>322</v>
      </c>
      <c r="Y145" s="64" t="s">
        <v>322</v>
      </c>
      <c r="Z145" s="29" t="s">
        <v>93</v>
      </c>
      <c r="AA145" s="29" t="s">
        <v>94</v>
      </c>
      <c r="AB145" s="32">
        <v>2</v>
      </c>
      <c r="AJ145" s="6" t="s">
        <v>95</v>
      </c>
      <c r="AK145" s="6" t="s">
        <v>96</v>
      </c>
    </row>
    <row r="146" spans="1:37">
      <c r="D146" s="65" t="s">
        <v>324</v>
      </c>
      <c r="E146" s="66"/>
      <c r="F146" s="67"/>
      <c r="G146" s="68"/>
      <c r="H146" s="68"/>
      <c r="I146" s="68"/>
      <c r="J146" s="68"/>
      <c r="K146" s="69"/>
      <c r="L146" s="69"/>
      <c r="M146" s="66"/>
      <c r="N146" s="66"/>
      <c r="O146" s="67"/>
      <c r="P146" s="67"/>
      <c r="Q146" s="66"/>
      <c r="R146" s="66"/>
      <c r="S146" s="66"/>
      <c r="T146" s="70"/>
      <c r="U146" s="70"/>
      <c r="V146" s="70" t="s">
        <v>0</v>
      </c>
      <c r="W146" s="66"/>
      <c r="X146" s="71"/>
    </row>
    <row r="147" spans="1:37">
      <c r="A147" s="27">
        <v>52</v>
      </c>
      <c r="B147" s="28" t="s">
        <v>100</v>
      </c>
      <c r="C147" s="29" t="s">
        <v>325</v>
      </c>
      <c r="D147" s="30" t="s">
        <v>326</v>
      </c>
      <c r="E147" s="31">
        <v>279</v>
      </c>
      <c r="F147" s="32" t="s">
        <v>103</v>
      </c>
      <c r="K147" s="34">
        <v>7.3999999999999996E-2</v>
      </c>
      <c r="L147" s="34">
        <v>20.646000000000001</v>
      </c>
      <c r="O147" s="32">
        <v>23</v>
      </c>
      <c r="P147" s="32" t="s">
        <v>233</v>
      </c>
      <c r="V147" s="35" t="s">
        <v>73</v>
      </c>
      <c r="X147" s="64" t="s">
        <v>327</v>
      </c>
      <c r="Y147" s="64" t="s">
        <v>325</v>
      </c>
      <c r="Z147" s="29" t="s">
        <v>288</v>
      </c>
      <c r="AB147" s="32">
        <v>1</v>
      </c>
      <c r="AJ147" s="6" t="s">
        <v>107</v>
      </c>
      <c r="AK147" s="6" t="s">
        <v>96</v>
      </c>
    </row>
    <row r="148" spans="1:37">
      <c r="D148" s="65" t="s">
        <v>328</v>
      </c>
      <c r="E148" s="66"/>
      <c r="F148" s="67"/>
      <c r="G148" s="68"/>
      <c r="H148" s="68"/>
      <c r="I148" s="68"/>
      <c r="J148" s="68"/>
      <c r="K148" s="69"/>
      <c r="L148" s="69"/>
      <c r="M148" s="66"/>
      <c r="N148" s="66"/>
      <c r="O148" s="67"/>
      <c r="P148" s="67"/>
      <c r="Q148" s="66"/>
      <c r="R148" s="66"/>
      <c r="S148" s="66"/>
      <c r="T148" s="70"/>
      <c r="U148" s="70"/>
      <c r="V148" s="70" t="s">
        <v>0</v>
      </c>
      <c r="W148" s="66"/>
      <c r="X148" s="71"/>
    </row>
    <row r="149" spans="1:37">
      <c r="A149" s="27">
        <v>53</v>
      </c>
      <c r="B149" s="28" t="s">
        <v>100</v>
      </c>
      <c r="C149" s="29" t="s">
        <v>329</v>
      </c>
      <c r="D149" s="30" t="s">
        <v>330</v>
      </c>
      <c r="E149" s="31">
        <v>5</v>
      </c>
      <c r="F149" s="32" t="s">
        <v>103</v>
      </c>
      <c r="K149" s="34">
        <v>0.112</v>
      </c>
      <c r="L149" s="34">
        <v>0.56000000000000005</v>
      </c>
      <c r="O149" s="32">
        <v>23</v>
      </c>
      <c r="P149" s="32" t="s">
        <v>233</v>
      </c>
      <c r="V149" s="35" t="s">
        <v>73</v>
      </c>
      <c r="X149" s="64" t="s">
        <v>331</v>
      </c>
      <c r="Y149" s="64" t="s">
        <v>329</v>
      </c>
      <c r="Z149" s="29" t="s">
        <v>274</v>
      </c>
      <c r="AB149" s="32">
        <v>1</v>
      </c>
      <c r="AJ149" s="6" t="s">
        <v>107</v>
      </c>
      <c r="AK149" s="6" t="s">
        <v>96</v>
      </c>
    </row>
    <row r="150" spans="1:37">
      <c r="D150" s="65" t="s">
        <v>332</v>
      </c>
      <c r="E150" s="66"/>
      <c r="F150" s="67"/>
      <c r="G150" s="68"/>
      <c r="H150" s="68"/>
      <c r="I150" s="68"/>
      <c r="J150" s="68"/>
      <c r="K150" s="69"/>
      <c r="L150" s="69"/>
      <c r="M150" s="66"/>
      <c r="N150" s="66"/>
      <c r="O150" s="67"/>
      <c r="P150" s="67"/>
      <c r="Q150" s="66"/>
      <c r="R150" s="66"/>
      <c r="S150" s="66"/>
      <c r="T150" s="70"/>
      <c r="U150" s="70"/>
      <c r="V150" s="70" t="s">
        <v>0</v>
      </c>
      <c r="W150" s="66"/>
      <c r="X150" s="71"/>
    </row>
    <row r="151" spans="1:37">
      <c r="A151" s="27">
        <v>54</v>
      </c>
      <c r="B151" s="28" t="s">
        <v>127</v>
      </c>
      <c r="C151" s="29" t="s">
        <v>333</v>
      </c>
      <c r="D151" s="30" t="s">
        <v>334</v>
      </c>
      <c r="E151" s="31">
        <v>308</v>
      </c>
      <c r="F151" s="32" t="s">
        <v>103</v>
      </c>
      <c r="K151" s="34">
        <v>0.16849</v>
      </c>
      <c r="L151" s="34">
        <v>51.894919999999999</v>
      </c>
      <c r="O151" s="32">
        <v>23</v>
      </c>
      <c r="P151" s="32" t="s">
        <v>233</v>
      </c>
      <c r="V151" s="35" t="s">
        <v>73</v>
      </c>
      <c r="X151" s="64" t="s">
        <v>335</v>
      </c>
      <c r="Y151" s="64" t="s">
        <v>333</v>
      </c>
      <c r="Z151" s="29" t="s">
        <v>288</v>
      </c>
      <c r="AB151" s="32">
        <v>1</v>
      </c>
      <c r="AJ151" s="6" t="s">
        <v>107</v>
      </c>
      <c r="AK151" s="6" t="s">
        <v>96</v>
      </c>
    </row>
    <row r="152" spans="1:37">
      <c r="D152" s="65" t="s">
        <v>336</v>
      </c>
      <c r="E152" s="66"/>
      <c r="F152" s="67"/>
      <c r="G152" s="68"/>
      <c r="H152" s="68"/>
      <c r="I152" s="68"/>
      <c r="J152" s="68"/>
      <c r="K152" s="69"/>
      <c r="L152" s="69"/>
      <c r="M152" s="66"/>
      <c r="N152" s="66"/>
      <c r="O152" s="67"/>
      <c r="P152" s="67"/>
      <c r="Q152" s="66"/>
      <c r="R152" s="66"/>
      <c r="S152" s="66"/>
      <c r="T152" s="70"/>
      <c r="U152" s="70"/>
      <c r="V152" s="70" t="s">
        <v>0</v>
      </c>
      <c r="W152" s="66"/>
      <c r="X152" s="71"/>
    </row>
    <row r="153" spans="1:37">
      <c r="A153" s="27">
        <v>55</v>
      </c>
      <c r="B153" s="28" t="s">
        <v>88</v>
      </c>
      <c r="C153" s="29" t="s">
        <v>337</v>
      </c>
      <c r="D153" s="30" t="s">
        <v>338</v>
      </c>
      <c r="E153" s="31">
        <v>235.87</v>
      </c>
      <c r="F153" s="32" t="s">
        <v>339</v>
      </c>
      <c r="K153" s="34">
        <v>2.1999999999999999E-2</v>
      </c>
      <c r="L153" s="34">
        <v>5.1891400000000001</v>
      </c>
      <c r="O153" s="32">
        <v>23</v>
      </c>
      <c r="P153" s="32" t="s">
        <v>233</v>
      </c>
      <c r="V153" s="35" t="s">
        <v>72</v>
      </c>
      <c r="X153" s="64" t="s">
        <v>337</v>
      </c>
      <c r="Y153" s="64" t="s">
        <v>337</v>
      </c>
      <c r="Z153" s="29" t="s">
        <v>93</v>
      </c>
      <c r="AA153" s="29" t="s">
        <v>94</v>
      </c>
      <c r="AB153" s="32">
        <v>2</v>
      </c>
      <c r="AJ153" s="6" t="s">
        <v>95</v>
      </c>
      <c r="AK153" s="6" t="s">
        <v>96</v>
      </c>
    </row>
    <row r="154" spans="1:37">
      <c r="D154" s="65" t="s">
        <v>340</v>
      </c>
      <c r="E154" s="66"/>
      <c r="F154" s="67"/>
      <c r="G154" s="68"/>
      <c r="H154" s="68"/>
      <c r="I154" s="68"/>
      <c r="J154" s="68"/>
      <c r="K154" s="69"/>
      <c r="L154" s="69"/>
      <c r="M154" s="66"/>
      <c r="N154" s="66"/>
      <c r="O154" s="67"/>
      <c r="P154" s="67"/>
      <c r="Q154" s="66"/>
      <c r="R154" s="66"/>
      <c r="S154" s="66"/>
      <c r="T154" s="70"/>
      <c r="U154" s="70"/>
      <c r="V154" s="70" t="s">
        <v>0</v>
      </c>
      <c r="W154" s="66"/>
      <c r="X154" s="71"/>
    </row>
    <row r="155" spans="1:37">
      <c r="A155" s="27">
        <v>56</v>
      </c>
      <c r="B155" s="28" t="s">
        <v>88</v>
      </c>
      <c r="C155" s="29" t="s">
        <v>341</v>
      </c>
      <c r="D155" s="30" t="s">
        <v>342</v>
      </c>
      <c r="E155" s="31">
        <v>15</v>
      </c>
      <c r="F155" s="32" t="s">
        <v>91</v>
      </c>
      <c r="K155" s="34">
        <v>0.05</v>
      </c>
      <c r="L155" s="34">
        <v>0.75</v>
      </c>
      <c r="O155" s="32">
        <v>23</v>
      </c>
      <c r="P155" s="32" t="s">
        <v>233</v>
      </c>
      <c r="V155" s="35" t="s">
        <v>72</v>
      </c>
      <c r="X155" s="64" t="s">
        <v>341</v>
      </c>
      <c r="Y155" s="64" t="s">
        <v>341</v>
      </c>
      <c r="Z155" s="29" t="s">
        <v>93</v>
      </c>
      <c r="AA155" s="29" t="s">
        <v>94</v>
      </c>
      <c r="AB155" s="32">
        <v>2</v>
      </c>
      <c r="AJ155" s="6" t="s">
        <v>95</v>
      </c>
      <c r="AK155" s="6" t="s">
        <v>96</v>
      </c>
    </row>
    <row r="156" spans="1:37">
      <c r="D156" s="65" t="s">
        <v>343</v>
      </c>
      <c r="E156" s="66"/>
      <c r="F156" s="67"/>
      <c r="G156" s="68"/>
      <c r="H156" s="68"/>
      <c r="I156" s="68"/>
      <c r="J156" s="68"/>
      <c r="K156" s="69"/>
      <c r="L156" s="69"/>
      <c r="M156" s="66"/>
      <c r="N156" s="66"/>
      <c r="O156" s="67"/>
      <c r="P156" s="67"/>
      <c r="Q156" s="66"/>
      <c r="R156" s="66"/>
      <c r="S156" s="66"/>
      <c r="T156" s="70"/>
      <c r="U156" s="70"/>
      <c r="V156" s="70" t="s">
        <v>0</v>
      </c>
      <c r="W156" s="66"/>
      <c r="X156" s="71"/>
    </row>
    <row r="157" spans="1:37">
      <c r="A157" s="27">
        <v>57</v>
      </c>
      <c r="B157" s="28" t="s">
        <v>100</v>
      </c>
      <c r="C157" s="29" t="s">
        <v>344</v>
      </c>
      <c r="D157" s="30" t="s">
        <v>345</v>
      </c>
      <c r="E157" s="31">
        <v>15</v>
      </c>
      <c r="F157" s="32" t="s">
        <v>91</v>
      </c>
      <c r="K157" s="34">
        <v>0.45195000000000002</v>
      </c>
      <c r="L157" s="34">
        <v>6.7792500000000002</v>
      </c>
      <c r="O157" s="32">
        <v>23</v>
      </c>
      <c r="P157" s="32" t="s">
        <v>233</v>
      </c>
      <c r="V157" s="35" t="s">
        <v>73</v>
      </c>
      <c r="X157" s="64" t="s">
        <v>346</v>
      </c>
      <c r="Y157" s="64" t="s">
        <v>344</v>
      </c>
      <c r="Z157" s="29" t="s">
        <v>288</v>
      </c>
      <c r="AB157" s="32">
        <v>1</v>
      </c>
      <c r="AJ157" s="6" t="s">
        <v>107</v>
      </c>
      <c r="AK157" s="6" t="s">
        <v>96</v>
      </c>
    </row>
    <row r="158" spans="1:37">
      <c r="D158" s="65" t="s">
        <v>347</v>
      </c>
      <c r="E158" s="66"/>
      <c r="F158" s="67"/>
      <c r="G158" s="68"/>
      <c r="H158" s="68"/>
      <c r="I158" s="68"/>
      <c r="J158" s="68"/>
      <c r="K158" s="69"/>
      <c r="L158" s="69"/>
      <c r="M158" s="66"/>
      <c r="N158" s="66"/>
      <c r="O158" s="67"/>
      <c r="P158" s="67"/>
      <c r="Q158" s="66"/>
      <c r="R158" s="66"/>
      <c r="S158" s="66"/>
      <c r="T158" s="70"/>
      <c r="U158" s="70"/>
      <c r="V158" s="70" t="s">
        <v>0</v>
      </c>
      <c r="W158" s="66"/>
      <c r="X158" s="71"/>
    </row>
    <row r="159" spans="1:37">
      <c r="D159" s="72" t="s">
        <v>348</v>
      </c>
      <c r="E159" s="33"/>
      <c r="L159" s="34">
        <v>1392.5748074999999</v>
      </c>
    </row>
    <row r="160" spans="1:37">
      <c r="D160" s="63" t="s">
        <v>349</v>
      </c>
    </row>
    <row r="161" spans="1:37">
      <c r="A161" s="27">
        <v>58</v>
      </c>
      <c r="B161" s="28" t="s">
        <v>100</v>
      </c>
      <c r="C161" s="29" t="s">
        <v>350</v>
      </c>
      <c r="D161" s="30" t="s">
        <v>351</v>
      </c>
      <c r="E161" s="31">
        <v>2</v>
      </c>
      <c r="F161" s="32" t="s">
        <v>91</v>
      </c>
      <c r="K161" s="34">
        <v>1.3999999999999999E-4</v>
      </c>
      <c r="L161" s="34">
        <v>2.7999999999999998E-4</v>
      </c>
      <c r="O161" s="32">
        <v>23</v>
      </c>
      <c r="P161" s="32" t="s">
        <v>352</v>
      </c>
      <c r="V161" s="35" t="s">
        <v>73</v>
      </c>
      <c r="X161" s="64" t="s">
        <v>353</v>
      </c>
      <c r="Y161" s="64" t="s">
        <v>350</v>
      </c>
      <c r="Z161" s="29" t="s">
        <v>288</v>
      </c>
      <c r="AB161" s="32">
        <v>1</v>
      </c>
      <c r="AJ161" s="6" t="s">
        <v>107</v>
      </c>
      <c r="AK161" s="6" t="s">
        <v>96</v>
      </c>
    </row>
    <row r="162" spans="1:37">
      <c r="D162" s="65" t="s">
        <v>354</v>
      </c>
      <c r="E162" s="66"/>
      <c r="F162" s="67"/>
      <c r="G162" s="68"/>
      <c r="H162" s="68"/>
      <c r="I162" s="68"/>
      <c r="J162" s="68"/>
      <c r="K162" s="69"/>
      <c r="L162" s="69"/>
      <c r="M162" s="66"/>
      <c r="N162" s="66"/>
      <c r="O162" s="67"/>
      <c r="P162" s="67"/>
      <c r="Q162" s="66"/>
      <c r="R162" s="66"/>
      <c r="S162" s="66"/>
      <c r="T162" s="70"/>
      <c r="U162" s="70"/>
      <c r="V162" s="70" t="s">
        <v>0</v>
      </c>
      <c r="W162" s="66"/>
      <c r="X162" s="71"/>
    </row>
    <row r="163" spans="1:37" ht="21">
      <c r="A163" s="27">
        <v>59</v>
      </c>
      <c r="B163" s="28" t="s">
        <v>100</v>
      </c>
      <c r="C163" s="29" t="s">
        <v>355</v>
      </c>
      <c r="D163" s="30" t="s">
        <v>356</v>
      </c>
      <c r="E163" s="31">
        <v>229</v>
      </c>
      <c r="F163" s="32" t="s">
        <v>91</v>
      </c>
      <c r="K163" s="34">
        <v>0.10562000000000001</v>
      </c>
      <c r="L163" s="34">
        <v>24.186979999999998</v>
      </c>
      <c r="O163" s="32">
        <v>23</v>
      </c>
      <c r="P163" s="32" t="s">
        <v>352</v>
      </c>
      <c r="V163" s="35" t="s">
        <v>73</v>
      </c>
      <c r="X163" s="64" t="s">
        <v>357</v>
      </c>
      <c r="Y163" s="64" t="s">
        <v>355</v>
      </c>
      <c r="Z163" s="29" t="s">
        <v>288</v>
      </c>
      <c r="AB163" s="32">
        <v>1</v>
      </c>
      <c r="AJ163" s="6" t="s">
        <v>107</v>
      </c>
      <c r="AK163" s="6" t="s">
        <v>96</v>
      </c>
    </row>
    <row r="164" spans="1:37">
      <c r="D164" s="65" t="s">
        <v>358</v>
      </c>
      <c r="E164" s="66"/>
      <c r="F164" s="67"/>
      <c r="G164" s="68"/>
      <c r="H164" s="68"/>
      <c r="I164" s="68"/>
      <c r="J164" s="68"/>
      <c r="K164" s="69"/>
      <c r="L164" s="69"/>
      <c r="M164" s="66"/>
      <c r="N164" s="66"/>
      <c r="O164" s="67"/>
      <c r="P164" s="67"/>
      <c r="Q164" s="66"/>
      <c r="R164" s="66"/>
      <c r="S164" s="66"/>
      <c r="T164" s="70"/>
      <c r="U164" s="70"/>
      <c r="V164" s="70" t="s">
        <v>0</v>
      </c>
      <c r="W164" s="66"/>
      <c r="X164" s="71"/>
    </row>
    <row r="165" spans="1:37" ht="21">
      <c r="A165" s="27">
        <v>60</v>
      </c>
      <c r="B165" s="28" t="s">
        <v>100</v>
      </c>
      <c r="C165" s="29" t="s">
        <v>359</v>
      </c>
      <c r="D165" s="30" t="s">
        <v>360</v>
      </c>
      <c r="E165" s="31">
        <v>47</v>
      </c>
      <c r="F165" s="32" t="s">
        <v>91</v>
      </c>
      <c r="K165" s="34">
        <v>0.14723</v>
      </c>
      <c r="L165" s="34">
        <v>6.91981</v>
      </c>
      <c r="O165" s="32">
        <v>23</v>
      </c>
      <c r="P165" s="32" t="s">
        <v>352</v>
      </c>
      <c r="V165" s="35" t="s">
        <v>73</v>
      </c>
      <c r="X165" s="64" t="s">
        <v>361</v>
      </c>
      <c r="Y165" s="64" t="s">
        <v>359</v>
      </c>
      <c r="Z165" s="29" t="s">
        <v>288</v>
      </c>
      <c r="AB165" s="32">
        <v>1</v>
      </c>
      <c r="AJ165" s="6" t="s">
        <v>107</v>
      </c>
      <c r="AK165" s="6" t="s">
        <v>96</v>
      </c>
    </row>
    <row r="166" spans="1:37">
      <c r="D166" s="65" t="s">
        <v>362</v>
      </c>
      <c r="E166" s="66"/>
      <c r="F166" s="67"/>
      <c r="G166" s="68"/>
      <c r="H166" s="68"/>
      <c r="I166" s="68"/>
      <c r="J166" s="68"/>
      <c r="K166" s="69"/>
      <c r="L166" s="69"/>
      <c r="M166" s="66"/>
      <c r="N166" s="66"/>
      <c r="O166" s="67"/>
      <c r="P166" s="67"/>
      <c r="Q166" s="66"/>
      <c r="R166" s="66"/>
      <c r="S166" s="66"/>
      <c r="T166" s="70"/>
      <c r="U166" s="70"/>
      <c r="V166" s="70" t="s">
        <v>0</v>
      </c>
      <c r="W166" s="66"/>
      <c r="X166" s="71"/>
    </row>
    <row r="167" spans="1:37">
      <c r="A167" s="27">
        <v>61</v>
      </c>
      <c r="B167" s="28" t="s">
        <v>100</v>
      </c>
      <c r="C167" s="29" t="s">
        <v>363</v>
      </c>
      <c r="D167" s="30" t="s">
        <v>364</v>
      </c>
      <c r="E167" s="31">
        <v>1010</v>
      </c>
      <c r="F167" s="32" t="s">
        <v>91</v>
      </c>
      <c r="K167" s="34">
        <v>5.0000000000000001E-3</v>
      </c>
      <c r="L167" s="34">
        <v>5.05</v>
      </c>
      <c r="O167" s="32">
        <v>23</v>
      </c>
      <c r="P167" s="32" t="s">
        <v>352</v>
      </c>
      <c r="V167" s="35" t="s">
        <v>73</v>
      </c>
      <c r="X167" s="64" t="s">
        <v>365</v>
      </c>
      <c r="Y167" s="64" t="s">
        <v>363</v>
      </c>
      <c r="Z167" s="29" t="s">
        <v>288</v>
      </c>
      <c r="AB167" s="32">
        <v>1</v>
      </c>
      <c r="AJ167" s="6" t="s">
        <v>107</v>
      </c>
      <c r="AK167" s="6" t="s">
        <v>96</v>
      </c>
    </row>
    <row r="168" spans="1:37">
      <c r="D168" s="65" t="s">
        <v>366</v>
      </c>
      <c r="E168" s="66"/>
      <c r="F168" s="67"/>
      <c r="G168" s="68"/>
      <c r="H168" s="68"/>
      <c r="I168" s="68"/>
      <c r="J168" s="68"/>
      <c r="K168" s="69"/>
      <c r="L168" s="69"/>
      <c r="M168" s="66"/>
      <c r="N168" s="66"/>
      <c r="O168" s="67"/>
      <c r="P168" s="67"/>
      <c r="Q168" s="66"/>
      <c r="R168" s="66"/>
      <c r="S168" s="66"/>
      <c r="T168" s="70"/>
      <c r="U168" s="70"/>
      <c r="V168" s="70" t="s">
        <v>0</v>
      </c>
      <c r="W168" s="66"/>
      <c r="X168" s="71"/>
    </row>
    <row r="169" spans="1:37">
      <c r="D169" s="73" t="s">
        <v>367</v>
      </c>
      <c r="E169" s="74"/>
      <c r="F169" s="75"/>
      <c r="G169" s="76"/>
      <c r="H169" s="76"/>
      <c r="I169" s="76"/>
      <c r="J169" s="76"/>
      <c r="K169" s="77"/>
      <c r="L169" s="77"/>
      <c r="M169" s="74"/>
      <c r="N169" s="74"/>
      <c r="O169" s="75"/>
      <c r="P169" s="75"/>
      <c r="Q169" s="74"/>
      <c r="R169" s="74"/>
      <c r="S169" s="74"/>
      <c r="T169" s="78"/>
      <c r="U169" s="78"/>
      <c r="V169" s="78" t="s">
        <v>1</v>
      </c>
      <c r="W169" s="74"/>
      <c r="X169" s="79"/>
    </row>
    <row r="170" spans="1:37">
      <c r="A170" s="27">
        <v>62</v>
      </c>
      <c r="B170" s="28" t="s">
        <v>100</v>
      </c>
      <c r="C170" s="29" t="s">
        <v>368</v>
      </c>
      <c r="D170" s="30" t="s">
        <v>369</v>
      </c>
      <c r="E170" s="31">
        <v>66</v>
      </c>
      <c r="F170" s="32" t="s">
        <v>91</v>
      </c>
      <c r="K170" s="34">
        <v>0.13553000000000001</v>
      </c>
      <c r="L170" s="34">
        <v>8.9449799999999993</v>
      </c>
      <c r="O170" s="32">
        <v>23</v>
      </c>
      <c r="P170" s="32" t="s">
        <v>352</v>
      </c>
      <c r="V170" s="35" t="s">
        <v>73</v>
      </c>
      <c r="X170" s="64" t="s">
        <v>370</v>
      </c>
      <c r="Y170" s="64" t="s">
        <v>368</v>
      </c>
      <c r="Z170" s="29" t="s">
        <v>288</v>
      </c>
      <c r="AB170" s="32">
        <v>1</v>
      </c>
      <c r="AJ170" s="6" t="s">
        <v>107</v>
      </c>
      <c r="AK170" s="6" t="s">
        <v>96</v>
      </c>
    </row>
    <row r="171" spans="1:37">
      <c r="D171" s="65" t="s">
        <v>371</v>
      </c>
      <c r="E171" s="66"/>
      <c r="F171" s="67"/>
      <c r="G171" s="68"/>
      <c r="H171" s="68"/>
      <c r="I171" s="68"/>
      <c r="J171" s="68"/>
      <c r="K171" s="69"/>
      <c r="L171" s="69"/>
      <c r="M171" s="66"/>
      <c r="N171" s="66"/>
      <c r="O171" s="67"/>
      <c r="P171" s="67"/>
      <c r="Q171" s="66"/>
      <c r="R171" s="66"/>
      <c r="S171" s="66"/>
      <c r="T171" s="70"/>
      <c r="U171" s="70"/>
      <c r="V171" s="70" t="s">
        <v>0</v>
      </c>
      <c r="W171" s="66"/>
      <c r="X171" s="71"/>
    </row>
    <row r="172" spans="1:37">
      <c r="A172" s="27">
        <v>63</v>
      </c>
      <c r="B172" s="28" t="s">
        <v>88</v>
      </c>
      <c r="C172" s="29" t="s">
        <v>372</v>
      </c>
      <c r="D172" s="30" t="s">
        <v>373</v>
      </c>
      <c r="E172" s="31">
        <v>5.15</v>
      </c>
      <c r="F172" s="32" t="s">
        <v>103</v>
      </c>
      <c r="K172" s="34">
        <v>0.18</v>
      </c>
      <c r="L172" s="34">
        <v>0.92700000000000005</v>
      </c>
      <c r="O172" s="32">
        <v>23</v>
      </c>
      <c r="P172" s="32" t="s">
        <v>352</v>
      </c>
      <c r="V172" s="35" t="s">
        <v>72</v>
      </c>
      <c r="X172" s="64" t="s">
        <v>372</v>
      </c>
      <c r="Y172" s="64" t="s">
        <v>372</v>
      </c>
      <c r="Z172" s="29" t="s">
        <v>93</v>
      </c>
      <c r="AA172" s="29" t="s">
        <v>94</v>
      </c>
      <c r="AB172" s="32">
        <v>2</v>
      </c>
      <c r="AJ172" s="6" t="s">
        <v>95</v>
      </c>
      <c r="AK172" s="6" t="s">
        <v>96</v>
      </c>
    </row>
    <row r="173" spans="1:37">
      <c r="D173" s="65" t="s">
        <v>374</v>
      </c>
      <c r="E173" s="66"/>
      <c r="F173" s="67"/>
      <c r="G173" s="68"/>
      <c r="H173" s="68"/>
      <c r="I173" s="68"/>
      <c r="J173" s="68"/>
      <c r="K173" s="69"/>
      <c r="L173" s="69"/>
      <c r="M173" s="66"/>
      <c r="N173" s="66"/>
      <c r="O173" s="67"/>
      <c r="P173" s="67"/>
      <c r="Q173" s="66"/>
      <c r="R173" s="66"/>
      <c r="S173" s="66"/>
      <c r="T173" s="70"/>
      <c r="U173" s="70"/>
      <c r="V173" s="70" t="s">
        <v>0</v>
      </c>
      <c r="W173" s="66"/>
      <c r="X173" s="71"/>
    </row>
    <row r="174" spans="1:37">
      <c r="A174" s="27">
        <v>64</v>
      </c>
      <c r="B174" s="28" t="s">
        <v>88</v>
      </c>
      <c r="C174" s="29" t="s">
        <v>375</v>
      </c>
      <c r="D174" s="30" t="s">
        <v>376</v>
      </c>
      <c r="E174" s="31">
        <v>67.98</v>
      </c>
      <c r="F174" s="32" t="s">
        <v>339</v>
      </c>
      <c r="K174" s="34">
        <v>4.8000000000000001E-2</v>
      </c>
      <c r="L174" s="34">
        <v>3.2630400000000002</v>
      </c>
      <c r="O174" s="32">
        <v>23</v>
      </c>
      <c r="P174" s="32" t="s">
        <v>352</v>
      </c>
      <c r="V174" s="35" t="s">
        <v>72</v>
      </c>
      <c r="X174" s="64" t="s">
        <v>375</v>
      </c>
      <c r="Y174" s="64" t="s">
        <v>375</v>
      </c>
      <c r="Z174" s="29" t="s">
        <v>93</v>
      </c>
      <c r="AA174" s="29" t="s">
        <v>94</v>
      </c>
      <c r="AB174" s="32">
        <v>2</v>
      </c>
      <c r="AJ174" s="6" t="s">
        <v>95</v>
      </c>
      <c r="AK174" s="6" t="s">
        <v>96</v>
      </c>
    </row>
    <row r="175" spans="1:37">
      <c r="D175" s="65" t="s">
        <v>377</v>
      </c>
      <c r="E175" s="66"/>
      <c r="F175" s="67"/>
      <c r="G175" s="68"/>
      <c r="H175" s="68"/>
      <c r="I175" s="68"/>
      <c r="J175" s="68"/>
      <c r="K175" s="69"/>
      <c r="L175" s="69"/>
      <c r="M175" s="66"/>
      <c r="N175" s="66"/>
      <c r="O175" s="67"/>
      <c r="P175" s="67"/>
      <c r="Q175" s="66"/>
      <c r="R175" s="66"/>
      <c r="S175" s="66"/>
      <c r="T175" s="70"/>
      <c r="U175" s="70"/>
      <c r="V175" s="70" t="s">
        <v>0</v>
      </c>
      <c r="W175" s="66"/>
      <c r="X175" s="71"/>
    </row>
    <row r="176" spans="1:37">
      <c r="A176" s="27">
        <v>65</v>
      </c>
      <c r="B176" s="28" t="s">
        <v>100</v>
      </c>
      <c r="C176" s="29" t="s">
        <v>378</v>
      </c>
      <c r="D176" s="30" t="s">
        <v>379</v>
      </c>
      <c r="E176" s="31">
        <v>20</v>
      </c>
      <c r="F176" s="32" t="s">
        <v>91</v>
      </c>
      <c r="K176" s="34">
        <v>2.7599999999999999E-3</v>
      </c>
      <c r="L176" s="34">
        <v>5.5199999999999999E-2</v>
      </c>
      <c r="O176" s="32">
        <v>23</v>
      </c>
      <c r="P176" s="32" t="s">
        <v>352</v>
      </c>
      <c r="V176" s="35" t="s">
        <v>73</v>
      </c>
      <c r="X176" s="64" t="s">
        <v>380</v>
      </c>
      <c r="Y176" s="64" t="s">
        <v>378</v>
      </c>
      <c r="Z176" s="29" t="s">
        <v>288</v>
      </c>
      <c r="AB176" s="32">
        <v>1</v>
      </c>
      <c r="AJ176" s="6" t="s">
        <v>107</v>
      </c>
      <c r="AK176" s="6" t="s">
        <v>96</v>
      </c>
    </row>
    <row r="177" spans="1:37">
      <c r="D177" s="65" t="s">
        <v>381</v>
      </c>
      <c r="E177" s="66"/>
      <c r="F177" s="67"/>
      <c r="G177" s="68"/>
      <c r="H177" s="68"/>
      <c r="I177" s="68"/>
      <c r="J177" s="68"/>
      <c r="K177" s="69"/>
      <c r="L177" s="69"/>
      <c r="M177" s="66"/>
      <c r="N177" s="66"/>
      <c r="O177" s="67"/>
      <c r="P177" s="67"/>
      <c r="Q177" s="66"/>
      <c r="R177" s="66"/>
      <c r="S177" s="66"/>
      <c r="T177" s="70"/>
      <c r="U177" s="70"/>
      <c r="V177" s="70" t="s">
        <v>0</v>
      </c>
      <c r="W177" s="66"/>
      <c r="X177" s="71"/>
    </row>
    <row r="178" spans="1:37">
      <c r="A178" s="27">
        <v>66</v>
      </c>
      <c r="B178" s="28" t="s">
        <v>127</v>
      </c>
      <c r="C178" s="29" t="s">
        <v>382</v>
      </c>
      <c r="D178" s="30" t="s">
        <v>383</v>
      </c>
      <c r="E178" s="31">
        <v>77</v>
      </c>
      <c r="F178" s="32" t="s">
        <v>91</v>
      </c>
      <c r="K178" s="34">
        <v>3.0000000000000001E-5</v>
      </c>
      <c r="L178" s="34">
        <v>2.31E-3</v>
      </c>
      <c r="O178" s="32">
        <v>23</v>
      </c>
      <c r="P178" s="32" t="s">
        <v>352</v>
      </c>
      <c r="V178" s="35" t="s">
        <v>73</v>
      </c>
      <c r="X178" s="64" t="s">
        <v>384</v>
      </c>
      <c r="Y178" s="64" t="s">
        <v>382</v>
      </c>
      <c r="Z178" s="29" t="s">
        <v>288</v>
      </c>
      <c r="AB178" s="32">
        <v>1</v>
      </c>
      <c r="AJ178" s="6" t="s">
        <v>107</v>
      </c>
      <c r="AK178" s="6" t="s">
        <v>96</v>
      </c>
    </row>
    <row r="179" spans="1:37">
      <c r="D179" s="65" t="s">
        <v>385</v>
      </c>
      <c r="E179" s="66"/>
      <c r="F179" s="67"/>
      <c r="G179" s="68"/>
      <c r="H179" s="68"/>
      <c r="I179" s="68"/>
      <c r="J179" s="68"/>
      <c r="K179" s="69"/>
      <c r="L179" s="69"/>
      <c r="M179" s="66"/>
      <c r="N179" s="66"/>
      <c r="O179" s="67"/>
      <c r="P179" s="67"/>
      <c r="Q179" s="66"/>
      <c r="R179" s="66"/>
      <c r="S179" s="66"/>
      <c r="T179" s="70"/>
      <c r="U179" s="70"/>
      <c r="V179" s="70" t="s">
        <v>0</v>
      </c>
      <c r="W179" s="66"/>
      <c r="X179" s="71"/>
    </row>
    <row r="180" spans="1:37">
      <c r="A180" s="27">
        <v>67</v>
      </c>
      <c r="B180" s="28" t="s">
        <v>386</v>
      </c>
      <c r="C180" s="29" t="s">
        <v>387</v>
      </c>
      <c r="D180" s="30" t="s">
        <v>388</v>
      </c>
      <c r="E180" s="31">
        <v>37.5</v>
      </c>
      <c r="F180" s="32" t="s">
        <v>139</v>
      </c>
      <c r="M180" s="31">
        <v>2</v>
      </c>
      <c r="N180" s="31">
        <v>75</v>
      </c>
      <c r="O180" s="32">
        <v>23</v>
      </c>
      <c r="P180" s="32" t="s">
        <v>352</v>
      </c>
      <c r="V180" s="35" t="s">
        <v>73</v>
      </c>
      <c r="X180" s="64" t="s">
        <v>389</v>
      </c>
      <c r="Y180" s="64" t="s">
        <v>387</v>
      </c>
      <c r="Z180" s="29" t="s">
        <v>106</v>
      </c>
      <c r="AB180" s="32">
        <v>1</v>
      </c>
      <c r="AJ180" s="6" t="s">
        <v>107</v>
      </c>
      <c r="AK180" s="6" t="s">
        <v>96</v>
      </c>
    </row>
    <row r="181" spans="1:37">
      <c r="D181" s="65" t="s">
        <v>390</v>
      </c>
      <c r="E181" s="66"/>
      <c r="F181" s="67"/>
      <c r="G181" s="68"/>
      <c r="H181" s="68"/>
      <c r="I181" s="68"/>
      <c r="J181" s="68"/>
      <c r="K181" s="69"/>
      <c r="L181" s="69"/>
      <c r="M181" s="66"/>
      <c r="N181" s="66"/>
      <c r="O181" s="67"/>
      <c r="P181" s="67"/>
      <c r="Q181" s="66"/>
      <c r="R181" s="66"/>
      <c r="S181" s="66"/>
      <c r="T181" s="70"/>
      <c r="U181" s="70"/>
      <c r="V181" s="70" t="s">
        <v>0</v>
      </c>
      <c r="W181" s="66"/>
      <c r="X181" s="71"/>
    </row>
    <row r="182" spans="1:37">
      <c r="A182" s="27">
        <v>68</v>
      </c>
      <c r="B182" s="28" t="s">
        <v>386</v>
      </c>
      <c r="C182" s="29" t="s">
        <v>391</v>
      </c>
      <c r="D182" s="30" t="s">
        <v>392</v>
      </c>
      <c r="E182" s="31">
        <v>388</v>
      </c>
      <c r="F182" s="32" t="s">
        <v>103</v>
      </c>
      <c r="M182" s="31">
        <v>7.2999999999999995E-2</v>
      </c>
      <c r="N182" s="31">
        <v>28.324000000000002</v>
      </c>
      <c r="O182" s="32">
        <v>23</v>
      </c>
      <c r="P182" s="32" t="s">
        <v>352</v>
      </c>
      <c r="V182" s="35" t="s">
        <v>73</v>
      </c>
      <c r="X182" s="64" t="s">
        <v>393</v>
      </c>
      <c r="Y182" s="64" t="s">
        <v>391</v>
      </c>
      <c r="Z182" s="29" t="s">
        <v>106</v>
      </c>
      <c r="AB182" s="32">
        <v>1</v>
      </c>
      <c r="AJ182" s="6" t="s">
        <v>107</v>
      </c>
      <c r="AK182" s="6" t="s">
        <v>96</v>
      </c>
    </row>
    <row r="183" spans="1:37">
      <c r="D183" s="65" t="s">
        <v>297</v>
      </c>
      <c r="E183" s="66"/>
      <c r="F183" s="67"/>
      <c r="G183" s="68"/>
      <c r="H183" s="68"/>
      <c r="I183" s="68"/>
      <c r="J183" s="68"/>
      <c r="K183" s="69"/>
      <c r="L183" s="69"/>
      <c r="M183" s="66"/>
      <c r="N183" s="66"/>
      <c r="O183" s="67"/>
      <c r="P183" s="67"/>
      <c r="Q183" s="66"/>
      <c r="R183" s="66"/>
      <c r="S183" s="66"/>
      <c r="T183" s="70"/>
      <c r="U183" s="70"/>
      <c r="V183" s="70" t="s">
        <v>0</v>
      </c>
      <c r="W183" s="66"/>
      <c r="X183" s="71"/>
    </row>
    <row r="184" spans="1:37">
      <c r="A184" s="27">
        <v>69</v>
      </c>
      <c r="B184" s="28" t="s">
        <v>100</v>
      </c>
      <c r="C184" s="29" t="s">
        <v>394</v>
      </c>
      <c r="D184" s="30" t="s">
        <v>395</v>
      </c>
      <c r="E184" s="31">
        <v>289.04399999999998</v>
      </c>
      <c r="F184" s="32" t="s">
        <v>396</v>
      </c>
      <c r="O184" s="32">
        <v>23</v>
      </c>
      <c r="P184" s="32" t="s">
        <v>352</v>
      </c>
      <c r="V184" s="35" t="s">
        <v>73</v>
      </c>
      <c r="X184" s="64" t="s">
        <v>397</v>
      </c>
      <c r="Y184" s="64" t="s">
        <v>394</v>
      </c>
      <c r="Z184" s="29" t="s">
        <v>106</v>
      </c>
      <c r="AB184" s="32">
        <v>1</v>
      </c>
      <c r="AJ184" s="6" t="s">
        <v>107</v>
      </c>
      <c r="AK184" s="6" t="s">
        <v>96</v>
      </c>
    </row>
    <row r="185" spans="1:37">
      <c r="D185" s="73" t="s">
        <v>398</v>
      </c>
      <c r="E185" s="74"/>
      <c r="F185" s="75"/>
      <c r="G185" s="76"/>
      <c r="H185" s="76"/>
      <c r="I185" s="76"/>
      <c r="J185" s="76"/>
      <c r="K185" s="77"/>
      <c r="L185" s="77"/>
      <c r="M185" s="74"/>
      <c r="N185" s="74"/>
      <c r="O185" s="75"/>
      <c r="P185" s="75"/>
      <c r="Q185" s="74"/>
      <c r="R185" s="74"/>
      <c r="S185" s="74"/>
      <c r="T185" s="78"/>
      <c r="U185" s="78"/>
      <c r="V185" s="78" t="s">
        <v>1</v>
      </c>
      <c r="W185" s="74"/>
      <c r="X185" s="79"/>
    </row>
    <row r="186" spans="1:37">
      <c r="A186" s="27">
        <v>70</v>
      </c>
      <c r="B186" s="28" t="s">
        <v>100</v>
      </c>
      <c r="C186" s="29" t="s">
        <v>399</v>
      </c>
      <c r="D186" s="30" t="s">
        <v>400</v>
      </c>
      <c r="E186" s="31">
        <v>289.04399999999998</v>
      </c>
      <c r="F186" s="32" t="s">
        <v>396</v>
      </c>
      <c r="O186" s="32">
        <v>23</v>
      </c>
      <c r="P186" s="32" t="s">
        <v>352</v>
      </c>
      <c r="V186" s="35" t="s">
        <v>73</v>
      </c>
      <c r="X186" s="64" t="s">
        <v>401</v>
      </c>
      <c r="Y186" s="64" t="s">
        <v>399</v>
      </c>
      <c r="Z186" s="29" t="s">
        <v>106</v>
      </c>
      <c r="AB186" s="32">
        <v>1</v>
      </c>
      <c r="AJ186" s="6" t="s">
        <v>107</v>
      </c>
      <c r="AK186" s="6" t="s">
        <v>96</v>
      </c>
    </row>
    <row r="187" spans="1:37">
      <c r="D187" s="73" t="s">
        <v>398</v>
      </c>
      <c r="E187" s="74"/>
      <c r="F187" s="75"/>
      <c r="G187" s="76"/>
      <c r="H187" s="76"/>
      <c r="I187" s="76"/>
      <c r="J187" s="76"/>
      <c r="K187" s="77"/>
      <c r="L187" s="77"/>
      <c r="M187" s="74"/>
      <c r="N187" s="74"/>
      <c r="O187" s="75"/>
      <c r="P187" s="75"/>
      <c r="Q187" s="74"/>
      <c r="R187" s="74"/>
      <c r="S187" s="74"/>
      <c r="T187" s="78"/>
      <c r="U187" s="78"/>
      <c r="V187" s="78" t="s">
        <v>1</v>
      </c>
      <c r="W187" s="74"/>
      <c r="X187" s="79"/>
    </row>
    <row r="188" spans="1:37" ht="21">
      <c r="A188" s="27">
        <v>71</v>
      </c>
      <c r="B188" s="28" t="s">
        <v>127</v>
      </c>
      <c r="C188" s="29" t="s">
        <v>402</v>
      </c>
      <c r="D188" s="30" t="s">
        <v>403</v>
      </c>
      <c r="E188" s="31">
        <v>289.04399999999998</v>
      </c>
      <c r="F188" s="32" t="s">
        <v>396</v>
      </c>
      <c r="O188" s="32">
        <v>23</v>
      </c>
      <c r="P188" s="32" t="s">
        <v>352</v>
      </c>
      <c r="V188" s="35" t="s">
        <v>73</v>
      </c>
      <c r="X188" s="64" t="s">
        <v>404</v>
      </c>
      <c r="Y188" s="64" t="s">
        <v>402</v>
      </c>
      <c r="Z188" s="29" t="s">
        <v>106</v>
      </c>
      <c r="AB188" s="32">
        <v>1</v>
      </c>
      <c r="AJ188" s="6" t="s">
        <v>107</v>
      </c>
      <c r="AK188" s="6" t="s">
        <v>96</v>
      </c>
    </row>
    <row r="189" spans="1:37">
      <c r="A189" s="27">
        <v>72</v>
      </c>
      <c r="B189" s="28" t="s">
        <v>127</v>
      </c>
      <c r="C189" s="29" t="s">
        <v>405</v>
      </c>
      <c r="D189" s="30" t="s">
        <v>406</v>
      </c>
      <c r="E189" s="31">
        <v>879.75</v>
      </c>
      <c r="F189" s="32" t="s">
        <v>396</v>
      </c>
      <c r="O189" s="32">
        <v>23</v>
      </c>
      <c r="P189" s="32" t="s">
        <v>352</v>
      </c>
      <c r="V189" s="35" t="s">
        <v>73</v>
      </c>
      <c r="X189" s="64" t="s">
        <v>407</v>
      </c>
      <c r="Y189" s="64" t="s">
        <v>405</v>
      </c>
      <c r="Z189" s="29" t="s">
        <v>106</v>
      </c>
      <c r="AB189" s="32">
        <v>1</v>
      </c>
      <c r="AJ189" s="6" t="s">
        <v>107</v>
      </c>
      <c r="AK189" s="6" t="s">
        <v>96</v>
      </c>
    </row>
    <row r="190" spans="1:37" ht="21">
      <c r="D190" s="65" t="s">
        <v>408</v>
      </c>
      <c r="E190" s="66"/>
      <c r="F190" s="67"/>
      <c r="G190" s="68"/>
      <c r="H190" s="68"/>
      <c r="I190" s="68"/>
      <c r="J190" s="68"/>
      <c r="K190" s="69"/>
      <c r="L190" s="69"/>
      <c r="M190" s="66"/>
      <c r="N190" s="66"/>
      <c r="O190" s="67"/>
      <c r="P190" s="67"/>
      <c r="Q190" s="66"/>
      <c r="R190" s="66"/>
      <c r="S190" s="66"/>
      <c r="T190" s="70"/>
      <c r="U190" s="70"/>
      <c r="V190" s="70" t="s">
        <v>0</v>
      </c>
      <c r="W190" s="66"/>
      <c r="X190" s="71"/>
    </row>
    <row r="191" spans="1:37">
      <c r="A191" s="27">
        <v>73</v>
      </c>
      <c r="B191" s="28" t="s">
        <v>100</v>
      </c>
      <c r="C191" s="29" t="s">
        <v>409</v>
      </c>
      <c r="D191" s="30" t="s">
        <v>410</v>
      </c>
      <c r="E191" s="31">
        <v>1453.261</v>
      </c>
      <c r="F191" s="32" t="s">
        <v>396</v>
      </c>
      <c r="O191" s="32">
        <v>23</v>
      </c>
      <c r="P191" s="32" t="s">
        <v>352</v>
      </c>
      <c r="V191" s="35" t="s">
        <v>73</v>
      </c>
      <c r="X191" s="64" t="s">
        <v>411</v>
      </c>
      <c r="Y191" s="64" t="s">
        <v>409</v>
      </c>
      <c r="Z191" s="29" t="s">
        <v>412</v>
      </c>
      <c r="AB191" s="32">
        <v>1</v>
      </c>
      <c r="AJ191" s="6" t="s">
        <v>107</v>
      </c>
      <c r="AK191" s="6" t="s">
        <v>96</v>
      </c>
    </row>
    <row r="192" spans="1:37">
      <c r="D192" s="72" t="s">
        <v>413</v>
      </c>
      <c r="E192" s="33"/>
      <c r="L192" s="34">
        <v>49.349600000000002</v>
      </c>
      <c r="N192" s="31">
        <v>103.324</v>
      </c>
    </row>
    <row r="193" spans="4:5">
      <c r="D193" s="72" t="s">
        <v>414</v>
      </c>
      <c r="E193" s="33"/>
    </row>
    <row r="194" spans="4:5">
      <c r="D194" s="72" t="s">
        <v>415</v>
      </c>
      <c r="E194" s="33"/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34"/>
  <sheetViews>
    <sheetView showGridLines="0" workbookViewId="0">
      <pane ySplit="10" topLeftCell="A11" activePane="bottomLeft" state="frozen"/>
      <selection pane="bottomLeft" activeCell="D4" sqref="D4"/>
    </sheetView>
  </sheetViews>
  <sheetFormatPr defaultColWidth="9.08984375" defaultRowHeight="12.5"/>
  <cols>
    <col min="1" max="1" width="15.7265625" style="14" customWidth="1"/>
    <col min="2" max="3" width="45.7265625" style="14" customWidth="1"/>
    <col min="4" max="4" width="11.26953125" style="15" customWidth="1"/>
    <col min="5" max="1024" width="9.08984375" style="6"/>
  </cols>
  <sheetData>
    <row r="1" spans="1:6">
      <c r="A1" s="16" t="s">
        <v>3</v>
      </c>
      <c r="B1" s="17"/>
      <c r="C1" s="17"/>
      <c r="D1" s="18" t="s">
        <v>416</v>
      </c>
    </row>
    <row r="2" spans="1:6">
      <c r="A2" s="16" t="s">
        <v>75</v>
      </c>
      <c r="B2" s="17"/>
      <c r="C2" s="17"/>
      <c r="D2" s="18" t="s">
        <v>76</v>
      </c>
    </row>
    <row r="3" spans="1:6">
      <c r="A3" s="16" t="s">
        <v>14</v>
      </c>
      <c r="B3" s="17"/>
      <c r="C3" s="17"/>
      <c r="D3" s="9" t="s">
        <v>696</v>
      </c>
    </row>
    <row r="4" spans="1:6">
      <c r="A4" s="17"/>
      <c r="B4" s="17"/>
      <c r="C4" s="17"/>
      <c r="D4" s="17"/>
    </row>
    <row r="5" spans="1:6">
      <c r="A5" s="16" t="s">
        <v>77</v>
      </c>
      <c r="B5" s="17"/>
      <c r="C5" s="17"/>
      <c r="D5" s="17"/>
    </row>
    <row r="6" spans="1:6">
      <c r="A6" s="16" t="s">
        <v>78</v>
      </c>
      <c r="B6" s="17"/>
      <c r="C6" s="17"/>
      <c r="D6" s="17"/>
    </row>
    <row r="7" spans="1:6">
      <c r="A7" s="16" t="s">
        <v>79</v>
      </c>
      <c r="B7" s="17"/>
      <c r="C7" s="17"/>
      <c r="D7" s="17"/>
    </row>
    <row r="8" spans="1:6">
      <c r="A8" s="6" t="s">
        <v>80</v>
      </c>
      <c r="B8" s="19"/>
      <c r="C8" s="20"/>
      <c r="D8" s="21"/>
    </row>
    <row r="9" spans="1:6">
      <c r="A9" s="22" t="s">
        <v>64</v>
      </c>
      <c r="B9" s="22" t="s">
        <v>65</v>
      </c>
      <c r="C9" s="22" t="s">
        <v>66</v>
      </c>
      <c r="D9" s="23" t="s">
        <v>67</v>
      </c>
      <c r="F9" s="6" t="s">
        <v>417</v>
      </c>
    </row>
    <row r="10" spans="1:6">
      <c r="A10" s="24"/>
      <c r="B10" s="24"/>
      <c r="C10" s="25"/>
      <c r="D10" s="26"/>
    </row>
    <row r="12" spans="1:6">
      <c r="A12" s="14" t="s">
        <v>418</v>
      </c>
      <c r="B12" s="14" t="s">
        <v>419</v>
      </c>
      <c r="C12" s="14" t="s">
        <v>81</v>
      </c>
      <c r="F12" s="6" t="s">
        <v>420</v>
      </c>
    </row>
    <row r="13" spans="1:6">
      <c r="A13" s="14" t="s">
        <v>421</v>
      </c>
      <c r="B13" s="14" t="s">
        <v>422</v>
      </c>
      <c r="C13" s="14" t="s">
        <v>81</v>
      </c>
      <c r="F13" s="6" t="s">
        <v>420</v>
      </c>
    </row>
    <row r="14" spans="1:6">
      <c r="A14" s="14" t="s">
        <v>423</v>
      </c>
      <c r="B14" s="14" t="s">
        <v>424</v>
      </c>
      <c r="C14" s="14" t="s">
        <v>81</v>
      </c>
      <c r="F14" s="6" t="s">
        <v>420</v>
      </c>
    </row>
    <row r="15" spans="1:6">
      <c r="A15" s="14" t="s">
        <v>425</v>
      </c>
      <c r="B15" s="14" t="s">
        <v>426</v>
      </c>
      <c r="C15" s="14" t="s">
        <v>81</v>
      </c>
      <c r="F15" s="6" t="s">
        <v>420</v>
      </c>
    </row>
    <row r="16" spans="1:6">
      <c r="A16" s="14" t="s">
        <v>427</v>
      </c>
      <c r="B16" s="14" t="s">
        <v>428</v>
      </c>
      <c r="C16" s="14" t="s">
        <v>81</v>
      </c>
      <c r="F16" s="6" t="s">
        <v>420</v>
      </c>
    </row>
    <row r="17" spans="1:6">
      <c r="A17" s="14" t="s">
        <v>429</v>
      </c>
      <c r="B17" s="14" t="s">
        <v>430</v>
      </c>
      <c r="C17" s="14" t="s">
        <v>81</v>
      </c>
      <c r="F17" s="6" t="s">
        <v>420</v>
      </c>
    </row>
    <row r="18" spans="1:6">
      <c r="A18" s="14" t="s">
        <v>431</v>
      </c>
      <c r="B18" s="14" t="s">
        <v>432</v>
      </c>
      <c r="C18" s="14" t="s">
        <v>81</v>
      </c>
      <c r="F18" s="6" t="s">
        <v>420</v>
      </c>
    </row>
    <row r="19" spans="1:6">
      <c r="A19" s="14" t="s">
        <v>433</v>
      </c>
      <c r="B19" s="14" t="s">
        <v>434</v>
      </c>
      <c r="C19" s="14" t="s">
        <v>81</v>
      </c>
      <c r="F19" s="6" t="s">
        <v>420</v>
      </c>
    </row>
    <row r="20" spans="1:6">
      <c r="A20" s="14" t="s">
        <v>435</v>
      </c>
      <c r="B20" s="14" t="s">
        <v>436</v>
      </c>
      <c r="C20" s="14" t="s">
        <v>81</v>
      </c>
      <c r="F20" s="6" t="s">
        <v>420</v>
      </c>
    </row>
    <row r="21" spans="1:6">
      <c r="A21" s="14" t="s">
        <v>437</v>
      </c>
      <c r="B21" s="14" t="s">
        <v>438</v>
      </c>
      <c r="C21" s="14" t="s">
        <v>81</v>
      </c>
      <c r="F21" s="6" t="s">
        <v>420</v>
      </c>
    </row>
    <row r="22" spans="1:6">
      <c r="A22" s="14" t="s">
        <v>439</v>
      </c>
      <c r="B22" s="14" t="s">
        <v>440</v>
      </c>
      <c r="C22" s="14" t="s">
        <v>81</v>
      </c>
      <c r="F22" s="6" t="s">
        <v>420</v>
      </c>
    </row>
    <row r="23" spans="1:6">
      <c r="A23" s="14" t="s">
        <v>441</v>
      </c>
      <c r="B23" s="14" t="s">
        <v>442</v>
      </c>
      <c r="C23" s="14" t="s">
        <v>81</v>
      </c>
      <c r="F23" s="6" t="s">
        <v>420</v>
      </c>
    </row>
    <row r="24" spans="1:6">
      <c r="A24" s="14" t="s">
        <v>443</v>
      </c>
      <c r="B24" s="14" t="s">
        <v>444</v>
      </c>
      <c r="C24" s="14" t="s">
        <v>81</v>
      </c>
      <c r="F24" s="6" t="s">
        <v>420</v>
      </c>
    </row>
    <row r="25" spans="1:6">
      <c r="A25" s="14" t="s">
        <v>445</v>
      </c>
      <c r="B25" s="14" t="s">
        <v>446</v>
      </c>
      <c r="C25" s="14" t="s">
        <v>81</v>
      </c>
      <c r="F25" s="6" t="s">
        <v>420</v>
      </c>
    </row>
    <row r="26" spans="1:6">
      <c r="A26" s="14" t="s">
        <v>447</v>
      </c>
      <c r="B26" s="14" t="s">
        <v>448</v>
      </c>
      <c r="C26" s="14" t="s">
        <v>81</v>
      </c>
      <c r="F26" s="6" t="s">
        <v>420</v>
      </c>
    </row>
    <row r="27" spans="1:6">
      <c r="A27" s="14" t="s">
        <v>449</v>
      </c>
      <c r="B27" s="14" t="s">
        <v>450</v>
      </c>
      <c r="C27" s="14" t="s">
        <v>81</v>
      </c>
      <c r="F27" s="6" t="s">
        <v>420</v>
      </c>
    </row>
    <row r="28" spans="1:6">
      <c r="A28" s="14" t="s">
        <v>451</v>
      </c>
      <c r="B28" s="14" t="s">
        <v>452</v>
      </c>
      <c r="C28" s="14" t="s">
        <v>81</v>
      </c>
      <c r="F28" s="6" t="s">
        <v>420</v>
      </c>
    </row>
    <row r="29" spans="1:6">
      <c r="A29" s="14" t="s">
        <v>453</v>
      </c>
      <c r="B29" s="14" t="s">
        <v>454</v>
      </c>
      <c r="C29" s="14" t="s">
        <v>81</v>
      </c>
      <c r="F29" s="6" t="s">
        <v>420</v>
      </c>
    </row>
    <row r="30" spans="1:6">
      <c r="A30" s="14" t="s">
        <v>455</v>
      </c>
      <c r="B30" s="14" t="s">
        <v>456</v>
      </c>
      <c r="C30" s="14" t="s">
        <v>457</v>
      </c>
      <c r="D30" s="15">
        <v>2</v>
      </c>
      <c r="F30" s="6" t="s">
        <v>420</v>
      </c>
    </row>
    <row r="31" spans="1:6">
      <c r="A31" s="14" t="s">
        <v>81</v>
      </c>
      <c r="B31" s="14" t="s">
        <v>81</v>
      </c>
      <c r="C31" s="14" t="s">
        <v>81</v>
      </c>
      <c r="F31" s="6" t="s">
        <v>420</v>
      </c>
    </row>
    <row r="32" spans="1:6">
      <c r="A32" s="14" t="s">
        <v>458</v>
      </c>
      <c r="B32" s="14" t="s">
        <v>459</v>
      </c>
      <c r="C32" s="14" t="s">
        <v>460</v>
      </c>
      <c r="D32" s="15">
        <v>385</v>
      </c>
      <c r="F32" s="6" t="s">
        <v>420</v>
      </c>
    </row>
    <row r="33" spans="1:6">
      <c r="A33" s="14" t="s">
        <v>461</v>
      </c>
      <c r="B33" s="14" t="s">
        <v>462</v>
      </c>
      <c r="C33" s="14" t="s">
        <v>463</v>
      </c>
      <c r="D33" s="15">
        <v>18</v>
      </c>
      <c r="F33" s="6" t="s">
        <v>420</v>
      </c>
    </row>
    <row r="34" spans="1:6">
      <c r="A34" s="14" t="s">
        <v>464</v>
      </c>
      <c r="B34" s="14" t="s">
        <v>465</v>
      </c>
      <c r="C34" s="14" t="s">
        <v>81</v>
      </c>
      <c r="F34" s="6" t="s">
        <v>420</v>
      </c>
    </row>
    <row r="35" spans="1:6">
      <c r="A35" s="14" t="s">
        <v>466</v>
      </c>
      <c r="B35" s="14" t="s">
        <v>467</v>
      </c>
      <c r="C35" s="14" t="s">
        <v>81</v>
      </c>
      <c r="F35" s="6" t="s">
        <v>420</v>
      </c>
    </row>
    <row r="36" spans="1:6">
      <c r="A36" s="14" t="s">
        <v>468</v>
      </c>
      <c r="B36" s="14" t="s">
        <v>469</v>
      </c>
      <c r="C36" s="14" t="s">
        <v>470</v>
      </c>
      <c r="D36" s="15">
        <v>23</v>
      </c>
      <c r="F36" s="6" t="s">
        <v>420</v>
      </c>
    </row>
    <row r="37" spans="1:6">
      <c r="A37" s="14" t="s">
        <v>471</v>
      </c>
      <c r="B37" s="14" t="s">
        <v>472</v>
      </c>
      <c r="C37" s="14" t="s">
        <v>81</v>
      </c>
      <c r="F37" s="6" t="s">
        <v>420</v>
      </c>
    </row>
    <row r="38" spans="1:6">
      <c r="A38" s="14" t="s">
        <v>473</v>
      </c>
      <c r="B38" s="14" t="s">
        <v>474</v>
      </c>
      <c r="C38" s="14" t="s">
        <v>81</v>
      </c>
      <c r="F38" s="6" t="s">
        <v>420</v>
      </c>
    </row>
    <row r="39" spans="1:6">
      <c r="A39" s="14" t="s">
        <v>475</v>
      </c>
      <c r="B39" s="14" t="s">
        <v>476</v>
      </c>
      <c r="C39" s="14" t="s">
        <v>81</v>
      </c>
      <c r="F39" s="6" t="s">
        <v>420</v>
      </c>
    </row>
    <row r="40" spans="1:6">
      <c r="A40" s="14" t="s">
        <v>477</v>
      </c>
      <c r="B40" s="14" t="s">
        <v>478</v>
      </c>
      <c r="C40" s="14" t="s">
        <v>479</v>
      </c>
      <c r="D40" s="15">
        <v>355</v>
      </c>
      <c r="F40" s="6" t="s">
        <v>420</v>
      </c>
    </row>
    <row r="41" spans="1:6">
      <c r="A41" s="14" t="s">
        <v>480</v>
      </c>
      <c r="B41" s="14" t="s">
        <v>481</v>
      </c>
      <c r="C41" s="14" t="s">
        <v>482</v>
      </c>
      <c r="D41" s="15">
        <v>77</v>
      </c>
      <c r="F41" s="6" t="s">
        <v>420</v>
      </c>
    </row>
    <row r="42" spans="1:6">
      <c r="A42" s="14" t="s">
        <v>483</v>
      </c>
      <c r="B42" s="14" t="s">
        <v>484</v>
      </c>
      <c r="C42" s="14" t="s">
        <v>81</v>
      </c>
      <c r="F42" s="6" t="s">
        <v>420</v>
      </c>
    </row>
    <row r="43" spans="1:6">
      <c r="A43" s="14" t="s">
        <v>485</v>
      </c>
      <c r="B43" s="14" t="s">
        <v>486</v>
      </c>
      <c r="C43" s="14" t="s">
        <v>81</v>
      </c>
      <c r="F43" s="6" t="s">
        <v>420</v>
      </c>
    </row>
    <row r="44" spans="1:6">
      <c r="A44" s="14" t="s">
        <v>487</v>
      </c>
      <c r="B44" s="14" t="s">
        <v>488</v>
      </c>
      <c r="C44" s="14" t="s">
        <v>81</v>
      </c>
      <c r="F44" s="6" t="s">
        <v>420</v>
      </c>
    </row>
    <row r="45" spans="1:6">
      <c r="A45" s="14" t="s">
        <v>489</v>
      </c>
      <c r="B45" s="14" t="s">
        <v>490</v>
      </c>
      <c r="C45" s="14" t="s">
        <v>81</v>
      </c>
      <c r="F45" s="6" t="s">
        <v>420</v>
      </c>
    </row>
    <row r="46" spans="1:6">
      <c r="A46" s="14" t="s">
        <v>491</v>
      </c>
      <c r="B46" s="14" t="s">
        <v>492</v>
      </c>
      <c r="C46" s="14" t="s">
        <v>81</v>
      </c>
      <c r="F46" s="6" t="s">
        <v>420</v>
      </c>
    </row>
    <row r="47" spans="1:6">
      <c r="A47" s="14" t="s">
        <v>493</v>
      </c>
      <c r="B47" s="14" t="s">
        <v>494</v>
      </c>
      <c r="C47" s="14" t="s">
        <v>81</v>
      </c>
      <c r="F47" s="6" t="s">
        <v>420</v>
      </c>
    </row>
    <row r="48" spans="1:6">
      <c r="A48" s="14" t="s">
        <v>495</v>
      </c>
      <c r="B48" s="14" t="s">
        <v>496</v>
      </c>
      <c r="C48" s="14" t="s">
        <v>497</v>
      </c>
      <c r="D48" s="15">
        <v>37.5</v>
      </c>
      <c r="F48" s="6" t="s">
        <v>420</v>
      </c>
    </row>
    <row r="49" spans="1:6">
      <c r="A49" s="14" t="s">
        <v>498</v>
      </c>
      <c r="B49" s="14" t="s">
        <v>499</v>
      </c>
      <c r="C49" s="14" t="s">
        <v>81</v>
      </c>
      <c r="F49" s="6" t="s">
        <v>420</v>
      </c>
    </row>
    <row r="50" spans="1:6">
      <c r="A50" s="14" t="s">
        <v>500</v>
      </c>
      <c r="B50" s="14" t="s">
        <v>501</v>
      </c>
      <c r="C50" s="14" t="s">
        <v>502</v>
      </c>
      <c r="D50" s="15">
        <v>294</v>
      </c>
      <c r="F50" s="6" t="s">
        <v>420</v>
      </c>
    </row>
    <row r="51" spans="1:6">
      <c r="A51" s="14" t="s">
        <v>503</v>
      </c>
      <c r="B51" s="14" t="s">
        <v>504</v>
      </c>
      <c r="C51" s="14" t="s">
        <v>505</v>
      </c>
      <c r="D51" s="15">
        <v>29</v>
      </c>
      <c r="F51" s="6" t="s">
        <v>420</v>
      </c>
    </row>
    <row r="52" spans="1:6">
      <c r="A52" s="14" t="s">
        <v>506</v>
      </c>
      <c r="B52" s="14" t="s">
        <v>507</v>
      </c>
      <c r="C52" s="14" t="s">
        <v>81</v>
      </c>
      <c r="F52" s="6" t="s">
        <v>420</v>
      </c>
    </row>
    <row r="53" spans="1:6">
      <c r="A53" s="14" t="s">
        <v>508</v>
      </c>
      <c r="B53" s="14" t="s">
        <v>509</v>
      </c>
      <c r="C53" s="14" t="s">
        <v>460</v>
      </c>
      <c r="D53" s="15">
        <v>385</v>
      </c>
      <c r="F53" s="6" t="s">
        <v>420</v>
      </c>
    </row>
    <row r="54" spans="1:6">
      <c r="A54" s="14" t="s">
        <v>81</v>
      </c>
      <c r="B54" s="14" t="s">
        <v>81</v>
      </c>
      <c r="C54" s="14" t="s">
        <v>81</v>
      </c>
      <c r="F54" s="6" t="s">
        <v>420</v>
      </c>
    </row>
    <row r="55" spans="1:6">
      <c r="A55" s="14" t="s">
        <v>510</v>
      </c>
      <c r="B55" s="14" t="s">
        <v>511</v>
      </c>
      <c r="C55" s="14" t="s">
        <v>512</v>
      </c>
      <c r="D55" s="15">
        <v>176</v>
      </c>
      <c r="F55" s="6" t="s">
        <v>420</v>
      </c>
    </row>
    <row r="56" spans="1:6">
      <c r="A56" s="14" t="s">
        <v>513</v>
      </c>
      <c r="B56" s="14" t="s">
        <v>514</v>
      </c>
      <c r="C56" s="14" t="s">
        <v>515</v>
      </c>
      <c r="D56" s="15">
        <v>97</v>
      </c>
      <c r="F56" s="6" t="s">
        <v>420</v>
      </c>
    </row>
    <row r="57" spans="1:6">
      <c r="A57" s="14" t="s">
        <v>516</v>
      </c>
      <c r="B57" s="14" t="s">
        <v>517</v>
      </c>
      <c r="C57" s="14" t="s">
        <v>518</v>
      </c>
      <c r="D57" s="15">
        <v>182</v>
      </c>
      <c r="F57" s="6" t="s">
        <v>420</v>
      </c>
    </row>
    <row r="58" spans="1:6">
      <c r="A58" s="14" t="s">
        <v>519</v>
      </c>
      <c r="B58" s="14" t="s">
        <v>520</v>
      </c>
      <c r="C58" s="14" t="s">
        <v>81</v>
      </c>
      <c r="F58" s="6" t="s">
        <v>420</v>
      </c>
    </row>
    <row r="59" spans="1:6">
      <c r="A59" s="14" t="s">
        <v>521</v>
      </c>
      <c r="B59" s="14" t="s">
        <v>522</v>
      </c>
      <c r="C59" s="14" t="s">
        <v>81</v>
      </c>
      <c r="F59" s="6" t="s">
        <v>420</v>
      </c>
    </row>
    <row r="60" spans="1:6">
      <c r="A60" s="14" t="s">
        <v>523</v>
      </c>
      <c r="B60" s="14" t="s">
        <v>524</v>
      </c>
      <c r="C60" s="14" t="s">
        <v>81</v>
      </c>
      <c r="F60" s="6" t="s">
        <v>420</v>
      </c>
    </row>
    <row r="61" spans="1:6">
      <c r="A61" s="14" t="s">
        <v>525</v>
      </c>
      <c r="B61" s="14" t="s">
        <v>526</v>
      </c>
      <c r="C61" s="14" t="s">
        <v>81</v>
      </c>
      <c r="F61" s="6" t="s">
        <v>420</v>
      </c>
    </row>
    <row r="62" spans="1:6">
      <c r="A62" s="14" t="s">
        <v>527</v>
      </c>
      <c r="B62" s="14" t="s">
        <v>528</v>
      </c>
      <c r="C62" s="14" t="s">
        <v>81</v>
      </c>
      <c r="F62" s="6" t="s">
        <v>420</v>
      </c>
    </row>
    <row r="63" spans="1:6">
      <c r="A63" s="14" t="s">
        <v>529</v>
      </c>
      <c r="B63" s="14" t="s">
        <v>530</v>
      </c>
      <c r="C63" s="14" t="s">
        <v>81</v>
      </c>
      <c r="F63" s="6" t="s">
        <v>420</v>
      </c>
    </row>
    <row r="64" spans="1:6">
      <c r="A64" s="14" t="s">
        <v>531</v>
      </c>
      <c r="B64" s="14" t="s">
        <v>532</v>
      </c>
      <c r="C64" s="14" t="s">
        <v>81</v>
      </c>
      <c r="F64" s="6" t="s">
        <v>420</v>
      </c>
    </row>
    <row r="65" spans="1:6">
      <c r="A65" s="14" t="s">
        <v>533</v>
      </c>
      <c r="B65" s="14" t="s">
        <v>534</v>
      </c>
      <c r="C65" s="14" t="s">
        <v>535</v>
      </c>
      <c r="D65" s="15">
        <v>91</v>
      </c>
      <c r="F65" s="6" t="s">
        <v>420</v>
      </c>
    </row>
    <row r="66" spans="1:6">
      <c r="A66" s="14" t="s">
        <v>536</v>
      </c>
      <c r="B66" s="14" t="s">
        <v>537</v>
      </c>
      <c r="C66" s="14" t="s">
        <v>538</v>
      </c>
      <c r="D66" s="15">
        <v>55</v>
      </c>
      <c r="F66" s="6" t="s">
        <v>420</v>
      </c>
    </row>
    <row r="67" spans="1:6">
      <c r="A67" s="14" t="s">
        <v>539</v>
      </c>
      <c r="B67" s="14" t="s">
        <v>540</v>
      </c>
      <c r="C67" s="14" t="s">
        <v>541</v>
      </c>
      <c r="D67" s="15">
        <v>132</v>
      </c>
      <c r="F67" s="6" t="s">
        <v>420</v>
      </c>
    </row>
    <row r="68" spans="1:6">
      <c r="A68" s="14" t="s">
        <v>542</v>
      </c>
      <c r="B68" s="14" t="s">
        <v>543</v>
      </c>
      <c r="C68" s="14" t="s">
        <v>81</v>
      </c>
      <c r="F68" s="6" t="s">
        <v>420</v>
      </c>
    </row>
    <row r="69" spans="1:6">
      <c r="A69" s="14" t="s">
        <v>544</v>
      </c>
      <c r="B69" s="14" t="s">
        <v>545</v>
      </c>
      <c r="C69" s="14" t="s">
        <v>546</v>
      </c>
      <c r="D69" s="15">
        <v>303</v>
      </c>
      <c r="F69" s="6" t="s">
        <v>420</v>
      </c>
    </row>
    <row r="70" spans="1:6">
      <c r="A70" s="14" t="s">
        <v>547</v>
      </c>
      <c r="B70" s="14" t="s">
        <v>548</v>
      </c>
      <c r="C70" s="14" t="s">
        <v>549</v>
      </c>
      <c r="D70" s="15">
        <v>174</v>
      </c>
      <c r="F70" s="6" t="s">
        <v>420</v>
      </c>
    </row>
    <row r="71" spans="1:6">
      <c r="A71" s="14" t="s">
        <v>550</v>
      </c>
      <c r="B71" s="14" t="s">
        <v>551</v>
      </c>
      <c r="C71" s="14" t="s">
        <v>552</v>
      </c>
      <c r="D71" s="15">
        <v>388</v>
      </c>
      <c r="F71" s="6" t="s">
        <v>420</v>
      </c>
    </row>
    <row r="72" spans="1:6">
      <c r="A72" s="14" t="s">
        <v>553</v>
      </c>
      <c r="B72" s="14" t="s">
        <v>554</v>
      </c>
      <c r="C72" s="14" t="s">
        <v>81</v>
      </c>
      <c r="F72" s="6" t="s">
        <v>420</v>
      </c>
    </row>
    <row r="73" spans="1:6">
      <c r="A73" s="14" t="s">
        <v>555</v>
      </c>
      <c r="B73" s="14" t="s">
        <v>556</v>
      </c>
      <c r="C73" s="14" t="s">
        <v>557</v>
      </c>
      <c r="D73" s="15">
        <v>407</v>
      </c>
      <c r="F73" s="6" t="s">
        <v>420</v>
      </c>
    </row>
    <row r="74" spans="1:6">
      <c r="A74" s="14" t="s">
        <v>558</v>
      </c>
      <c r="B74" s="14" t="s">
        <v>559</v>
      </c>
      <c r="C74" s="14" t="s">
        <v>81</v>
      </c>
      <c r="F74" s="6" t="s">
        <v>420</v>
      </c>
    </row>
    <row r="75" spans="1:6">
      <c r="A75" s="14" t="s">
        <v>560</v>
      </c>
      <c r="B75" s="14" t="s">
        <v>561</v>
      </c>
      <c r="C75" s="14" t="s">
        <v>81</v>
      </c>
      <c r="F75" s="6" t="s">
        <v>420</v>
      </c>
    </row>
    <row r="76" spans="1:6">
      <c r="A76" s="14" t="s">
        <v>562</v>
      </c>
      <c r="B76" s="14" t="s">
        <v>563</v>
      </c>
      <c r="C76" s="14" t="s">
        <v>81</v>
      </c>
      <c r="F76" s="6" t="s">
        <v>420</v>
      </c>
    </row>
    <row r="77" spans="1:6">
      <c r="A77" s="14" t="s">
        <v>564</v>
      </c>
      <c r="B77" s="14" t="s">
        <v>565</v>
      </c>
      <c r="C77" s="14" t="s">
        <v>81</v>
      </c>
      <c r="F77" s="6" t="s">
        <v>420</v>
      </c>
    </row>
    <row r="78" spans="1:6">
      <c r="A78" s="14" t="s">
        <v>566</v>
      </c>
      <c r="B78" s="14" t="s">
        <v>567</v>
      </c>
      <c r="C78" s="14" t="s">
        <v>568</v>
      </c>
      <c r="D78" s="15">
        <v>66</v>
      </c>
      <c r="F78" s="6" t="s">
        <v>420</v>
      </c>
    </row>
    <row r="79" spans="1:6">
      <c r="A79" s="14" t="s">
        <v>569</v>
      </c>
      <c r="B79" s="14" t="s">
        <v>570</v>
      </c>
      <c r="C79" s="14" t="s">
        <v>571</v>
      </c>
      <c r="D79" s="15">
        <v>229</v>
      </c>
      <c r="F79" s="6" t="s">
        <v>420</v>
      </c>
    </row>
    <row r="80" spans="1:6">
      <c r="A80" s="14" t="s">
        <v>572</v>
      </c>
      <c r="B80" s="14" t="s">
        <v>573</v>
      </c>
      <c r="C80" s="14" t="s">
        <v>81</v>
      </c>
      <c r="F80" s="6" t="s">
        <v>420</v>
      </c>
    </row>
    <row r="81" spans="1:6">
      <c r="A81" s="14" t="s">
        <v>574</v>
      </c>
      <c r="B81" s="14" t="s">
        <v>575</v>
      </c>
      <c r="C81" s="14" t="s">
        <v>81</v>
      </c>
      <c r="F81" s="6" t="s">
        <v>420</v>
      </c>
    </row>
    <row r="82" spans="1:6">
      <c r="A82" s="14" t="s">
        <v>576</v>
      </c>
      <c r="B82" s="14" t="s">
        <v>577</v>
      </c>
      <c r="C82" s="14" t="s">
        <v>81</v>
      </c>
      <c r="F82" s="6" t="s">
        <v>420</v>
      </c>
    </row>
    <row r="83" spans="1:6">
      <c r="A83" s="14" t="s">
        <v>578</v>
      </c>
      <c r="B83" s="14" t="s">
        <v>579</v>
      </c>
      <c r="C83" s="14" t="s">
        <v>81</v>
      </c>
      <c r="F83" s="6" t="s">
        <v>420</v>
      </c>
    </row>
    <row r="84" spans="1:6">
      <c r="A84" s="14" t="s">
        <v>580</v>
      </c>
      <c r="B84" s="14" t="s">
        <v>581</v>
      </c>
      <c r="C84" s="14" t="s">
        <v>582</v>
      </c>
      <c r="D84" s="15">
        <v>17</v>
      </c>
      <c r="F84" s="6" t="s">
        <v>420</v>
      </c>
    </row>
    <row r="85" spans="1:6">
      <c r="A85" s="14" t="s">
        <v>583</v>
      </c>
      <c r="B85" s="14" t="s">
        <v>584</v>
      </c>
      <c r="C85" s="14" t="s">
        <v>81</v>
      </c>
      <c r="F85" s="6" t="s">
        <v>420</v>
      </c>
    </row>
    <row r="86" spans="1:6">
      <c r="A86" s="14" t="s">
        <v>585</v>
      </c>
      <c r="B86" s="14" t="s">
        <v>586</v>
      </c>
      <c r="C86" s="14" t="s">
        <v>81</v>
      </c>
      <c r="F86" s="6" t="s">
        <v>420</v>
      </c>
    </row>
    <row r="87" spans="1:6">
      <c r="A87" s="14" t="s">
        <v>587</v>
      </c>
      <c r="B87" s="14" t="s">
        <v>588</v>
      </c>
      <c r="C87" s="14" t="s">
        <v>81</v>
      </c>
      <c r="F87" s="6" t="s">
        <v>420</v>
      </c>
    </row>
    <row r="88" spans="1:6">
      <c r="A88" s="14" t="s">
        <v>589</v>
      </c>
      <c r="B88" s="14" t="s">
        <v>590</v>
      </c>
      <c r="C88" s="14" t="s">
        <v>81</v>
      </c>
      <c r="F88" s="6" t="s">
        <v>420</v>
      </c>
    </row>
    <row r="89" spans="1:6">
      <c r="A89" s="14" t="s">
        <v>591</v>
      </c>
      <c r="B89" s="14" t="s">
        <v>592</v>
      </c>
      <c r="C89" s="14" t="s">
        <v>81</v>
      </c>
      <c r="F89" s="6" t="s">
        <v>420</v>
      </c>
    </row>
    <row r="90" spans="1:6">
      <c r="A90" s="14" t="s">
        <v>593</v>
      </c>
      <c r="B90" s="14" t="s">
        <v>594</v>
      </c>
      <c r="C90" s="14" t="s">
        <v>81</v>
      </c>
      <c r="F90" s="6" t="s">
        <v>420</v>
      </c>
    </row>
    <row r="91" spans="1:6">
      <c r="A91" s="14" t="s">
        <v>595</v>
      </c>
      <c r="B91" s="14" t="s">
        <v>596</v>
      </c>
      <c r="C91" s="14" t="s">
        <v>597</v>
      </c>
      <c r="D91" s="15">
        <v>5</v>
      </c>
      <c r="F91" s="6" t="s">
        <v>420</v>
      </c>
    </row>
    <row r="92" spans="1:6">
      <c r="A92" s="14" t="s">
        <v>598</v>
      </c>
      <c r="B92" s="14" t="s">
        <v>599</v>
      </c>
      <c r="C92" s="14" t="s">
        <v>81</v>
      </c>
      <c r="F92" s="6" t="s">
        <v>420</v>
      </c>
    </row>
    <row r="93" spans="1:6">
      <c r="A93" s="14" t="s">
        <v>600</v>
      </c>
      <c r="B93" s="14" t="s">
        <v>601</v>
      </c>
      <c r="C93" s="14" t="s">
        <v>81</v>
      </c>
      <c r="F93" s="6" t="s">
        <v>420</v>
      </c>
    </row>
    <row r="94" spans="1:6">
      <c r="A94" s="14" t="s">
        <v>602</v>
      </c>
      <c r="B94" s="14" t="s">
        <v>603</v>
      </c>
      <c r="C94" s="14" t="s">
        <v>81</v>
      </c>
      <c r="F94" s="6" t="s">
        <v>420</v>
      </c>
    </row>
    <row r="95" spans="1:6">
      <c r="A95" s="14" t="s">
        <v>604</v>
      </c>
      <c r="B95" s="14" t="s">
        <v>605</v>
      </c>
      <c r="C95" s="14" t="s">
        <v>81</v>
      </c>
      <c r="F95" s="6" t="s">
        <v>420</v>
      </c>
    </row>
    <row r="96" spans="1:6">
      <c r="A96" s="14" t="s">
        <v>606</v>
      </c>
      <c r="B96" s="14" t="s">
        <v>607</v>
      </c>
      <c r="C96" s="14" t="s">
        <v>608</v>
      </c>
      <c r="D96" s="15">
        <v>15</v>
      </c>
      <c r="F96" s="6" t="s">
        <v>420</v>
      </c>
    </row>
    <row r="97" spans="1:6">
      <c r="A97" s="14" t="s">
        <v>609</v>
      </c>
      <c r="B97" s="14" t="s">
        <v>610</v>
      </c>
      <c r="C97" s="14" t="s">
        <v>81</v>
      </c>
      <c r="F97" s="6" t="s">
        <v>420</v>
      </c>
    </row>
    <row r="98" spans="1:6">
      <c r="A98" s="14" t="s">
        <v>611</v>
      </c>
      <c r="B98" s="14" t="s">
        <v>612</v>
      </c>
      <c r="C98" s="14" t="s">
        <v>81</v>
      </c>
      <c r="F98" s="6" t="s">
        <v>420</v>
      </c>
    </row>
    <row r="99" spans="1:6">
      <c r="A99" s="14" t="s">
        <v>613</v>
      </c>
      <c r="B99" s="14" t="s">
        <v>614</v>
      </c>
      <c r="C99" s="14" t="s">
        <v>81</v>
      </c>
      <c r="F99" s="6" t="s">
        <v>420</v>
      </c>
    </row>
    <row r="100" spans="1:6">
      <c r="A100" s="14" t="s">
        <v>615</v>
      </c>
      <c r="B100" s="14" t="s">
        <v>616</v>
      </c>
      <c r="C100" s="14" t="s">
        <v>617</v>
      </c>
      <c r="D100" s="15">
        <v>1462</v>
      </c>
      <c r="F100" s="6" t="s">
        <v>420</v>
      </c>
    </row>
    <row r="101" spans="1:6">
      <c r="A101" s="14" t="s">
        <v>618</v>
      </c>
      <c r="B101" s="14" t="s">
        <v>619</v>
      </c>
      <c r="C101" s="14" t="s">
        <v>81</v>
      </c>
      <c r="F101" s="6" t="s">
        <v>420</v>
      </c>
    </row>
    <row r="102" spans="1:6">
      <c r="A102" s="14" t="s">
        <v>620</v>
      </c>
      <c r="B102" s="14" t="s">
        <v>621</v>
      </c>
      <c r="C102" s="14" t="s">
        <v>622</v>
      </c>
      <c r="D102" s="15">
        <v>8.1999999999999993</v>
      </c>
      <c r="F102" s="6" t="s">
        <v>420</v>
      </c>
    </row>
    <row r="103" spans="1:6">
      <c r="A103" s="14" t="s">
        <v>623</v>
      </c>
      <c r="B103" s="14" t="s">
        <v>624</v>
      </c>
      <c r="C103" s="14" t="s">
        <v>81</v>
      </c>
      <c r="F103" s="6" t="s">
        <v>420</v>
      </c>
    </row>
    <row r="104" spans="1:6">
      <c r="A104" s="14" t="s">
        <v>625</v>
      </c>
      <c r="B104" s="14" t="s">
        <v>626</v>
      </c>
      <c r="C104" s="14" t="s">
        <v>627</v>
      </c>
      <c r="D104" s="15">
        <v>44.1</v>
      </c>
      <c r="F104" s="6" t="s">
        <v>420</v>
      </c>
    </row>
    <row r="105" spans="1:6">
      <c r="A105" s="14" t="s">
        <v>628</v>
      </c>
      <c r="B105" s="14" t="s">
        <v>629</v>
      </c>
      <c r="C105" s="14" t="s">
        <v>630</v>
      </c>
      <c r="D105" s="15">
        <v>15.6</v>
      </c>
      <c r="F105" s="6" t="s">
        <v>420</v>
      </c>
    </row>
    <row r="106" spans="1:6">
      <c r="A106" s="14" t="s">
        <v>631</v>
      </c>
      <c r="B106" s="14" t="s">
        <v>632</v>
      </c>
      <c r="C106" s="14" t="s">
        <v>633</v>
      </c>
      <c r="D106" s="15">
        <v>1.53</v>
      </c>
      <c r="F106" s="6" t="s">
        <v>420</v>
      </c>
    </row>
    <row r="107" spans="1:6">
      <c r="A107" s="14" t="s">
        <v>634</v>
      </c>
      <c r="B107" s="14" t="s">
        <v>635</v>
      </c>
      <c r="C107" s="14" t="s">
        <v>636</v>
      </c>
      <c r="D107" s="15">
        <v>26.79</v>
      </c>
      <c r="F107" s="6" t="s">
        <v>420</v>
      </c>
    </row>
    <row r="108" spans="1:6">
      <c r="A108" s="14" t="s">
        <v>637</v>
      </c>
      <c r="B108" s="14" t="s">
        <v>638</v>
      </c>
      <c r="C108" s="14" t="s">
        <v>81</v>
      </c>
      <c r="F108" s="6" t="s">
        <v>420</v>
      </c>
    </row>
    <row r="109" spans="1:6">
      <c r="A109" s="14" t="s">
        <v>639</v>
      </c>
      <c r="B109" s="14" t="s">
        <v>640</v>
      </c>
      <c r="C109" s="14" t="s">
        <v>641</v>
      </c>
      <c r="D109" s="15">
        <v>32.76</v>
      </c>
      <c r="F109" s="6" t="s">
        <v>420</v>
      </c>
    </row>
    <row r="110" spans="1:6">
      <c r="A110" s="14" t="s">
        <v>642</v>
      </c>
      <c r="B110" s="14" t="s">
        <v>643</v>
      </c>
      <c r="C110" s="14" t="s">
        <v>644</v>
      </c>
      <c r="D110" s="15">
        <v>171.12</v>
      </c>
      <c r="F110" s="6" t="s">
        <v>420</v>
      </c>
    </row>
    <row r="111" spans="1:6">
      <c r="A111" s="14" t="s">
        <v>645</v>
      </c>
      <c r="B111" s="14" t="s">
        <v>646</v>
      </c>
      <c r="C111" s="14" t="s">
        <v>81</v>
      </c>
      <c r="F111" s="6" t="s">
        <v>420</v>
      </c>
    </row>
    <row r="112" spans="1:6">
      <c r="A112" s="14" t="s">
        <v>647</v>
      </c>
      <c r="B112" s="14" t="s">
        <v>648</v>
      </c>
      <c r="C112" s="14" t="s">
        <v>81</v>
      </c>
      <c r="F112" s="6" t="s">
        <v>420</v>
      </c>
    </row>
    <row r="113" spans="1:6">
      <c r="A113" s="14" t="s">
        <v>649</v>
      </c>
      <c r="B113" s="14" t="s">
        <v>650</v>
      </c>
      <c r="C113" s="14" t="s">
        <v>81</v>
      </c>
      <c r="F113" s="6" t="s">
        <v>420</v>
      </c>
    </row>
    <row r="114" spans="1:6">
      <c r="A114" s="14" t="s">
        <v>651</v>
      </c>
      <c r="B114" s="14" t="s">
        <v>652</v>
      </c>
      <c r="C114" s="14" t="s">
        <v>81</v>
      </c>
      <c r="F114" s="6" t="s">
        <v>420</v>
      </c>
    </row>
    <row r="115" spans="1:6">
      <c r="A115" s="14" t="s">
        <v>653</v>
      </c>
      <c r="B115" s="14" t="s">
        <v>654</v>
      </c>
      <c r="C115" s="14" t="s">
        <v>81</v>
      </c>
      <c r="F115" s="6" t="s">
        <v>420</v>
      </c>
    </row>
    <row r="116" spans="1:6">
      <c r="A116" s="14" t="s">
        <v>655</v>
      </c>
      <c r="B116" s="14" t="s">
        <v>656</v>
      </c>
      <c r="C116" s="14" t="s">
        <v>81</v>
      </c>
      <c r="F116" s="6" t="s">
        <v>420</v>
      </c>
    </row>
    <row r="117" spans="1:6">
      <c r="A117" s="14" t="s">
        <v>657</v>
      </c>
      <c r="B117" s="14" t="s">
        <v>658</v>
      </c>
      <c r="C117" s="14" t="s">
        <v>81</v>
      </c>
      <c r="F117" s="6" t="s">
        <v>420</v>
      </c>
    </row>
    <row r="118" spans="1:6">
      <c r="A118" s="14" t="s">
        <v>659</v>
      </c>
      <c r="B118" s="14" t="s">
        <v>660</v>
      </c>
      <c r="C118" s="14" t="s">
        <v>81</v>
      </c>
      <c r="F118" s="6" t="s">
        <v>420</v>
      </c>
    </row>
    <row r="119" spans="1:6">
      <c r="A119" s="14" t="s">
        <v>661</v>
      </c>
      <c r="B119" s="14" t="s">
        <v>662</v>
      </c>
      <c r="C119" s="14" t="s">
        <v>663</v>
      </c>
      <c r="D119" s="15">
        <v>20</v>
      </c>
      <c r="F119" s="6" t="s">
        <v>420</v>
      </c>
    </row>
    <row r="120" spans="1:6">
      <c r="A120" s="14" t="s">
        <v>664</v>
      </c>
      <c r="B120" s="14" t="s">
        <v>665</v>
      </c>
      <c r="C120" s="14" t="s">
        <v>666</v>
      </c>
      <c r="D120" s="15">
        <v>6</v>
      </c>
      <c r="F120" s="6" t="s">
        <v>420</v>
      </c>
    </row>
    <row r="121" spans="1:6">
      <c r="A121" s="14" t="s">
        <v>667</v>
      </c>
      <c r="B121" s="14" t="s">
        <v>668</v>
      </c>
      <c r="C121" s="14" t="s">
        <v>81</v>
      </c>
      <c r="F121" s="6" t="s">
        <v>420</v>
      </c>
    </row>
    <row r="122" spans="1:6">
      <c r="A122" s="14" t="s">
        <v>669</v>
      </c>
      <c r="B122" s="14" t="s">
        <v>670</v>
      </c>
      <c r="C122" s="14" t="s">
        <v>671</v>
      </c>
      <c r="D122" s="15">
        <v>1010</v>
      </c>
      <c r="F122" s="6" t="s">
        <v>420</v>
      </c>
    </row>
    <row r="123" spans="1:6">
      <c r="A123" s="14" t="s">
        <v>672</v>
      </c>
      <c r="B123" s="14" t="s">
        <v>673</v>
      </c>
      <c r="C123" s="14" t="s">
        <v>81</v>
      </c>
      <c r="F123" s="6" t="s">
        <v>420</v>
      </c>
    </row>
    <row r="124" spans="1:6">
      <c r="A124" s="14" t="s">
        <v>674</v>
      </c>
      <c r="B124" s="14" t="s">
        <v>675</v>
      </c>
      <c r="C124" s="14" t="s">
        <v>81</v>
      </c>
      <c r="F124" s="6" t="s">
        <v>420</v>
      </c>
    </row>
    <row r="125" spans="1:6">
      <c r="A125" s="14" t="s">
        <v>676</v>
      </c>
      <c r="B125" s="14" t="s">
        <v>677</v>
      </c>
      <c r="C125" s="14" t="s">
        <v>678</v>
      </c>
      <c r="D125" s="15">
        <v>99</v>
      </c>
      <c r="F125" s="6" t="s">
        <v>420</v>
      </c>
    </row>
    <row r="126" spans="1:6">
      <c r="A126" s="14" t="s">
        <v>679</v>
      </c>
      <c r="B126" s="14" t="s">
        <v>680</v>
      </c>
      <c r="C126" s="14" t="s">
        <v>81</v>
      </c>
      <c r="F126" s="6" t="s">
        <v>420</v>
      </c>
    </row>
    <row r="127" spans="1:6">
      <c r="A127" s="14" t="s">
        <v>681</v>
      </c>
      <c r="B127" s="14" t="s">
        <v>682</v>
      </c>
      <c r="C127" s="14" t="s">
        <v>683</v>
      </c>
      <c r="D127" s="15">
        <v>47</v>
      </c>
      <c r="F127" s="6" t="s">
        <v>420</v>
      </c>
    </row>
    <row r="128" spans="1:6">
      <c r="A128" s="14" t="s">
        <v>684</v>
      </c>
      <c r="B128" s="14" t="s">
        <v>685</v>
      </c>
      <c r="C128" s="14" t="s">
        <v>81</v>
      </c>
      <c r="F128" s="6" t="s">
        <v>420</v>
      </c>
    </row>
    <row r="129" spans="1:6">
      <c r="A129" s="14" t="s">
        <v>686</v>
      </c>
      <c r="B129" s="14" t="s">
        <v>687</v>
      </c>
      <c r="C129" s="14" t="s">
        <v>81</v>
      </c>
      <c r="F129" s="6" t="s">
        <v>420</v>
      </c>
    </row>
    <row r="130" spans="1:6">
      <c r="A130" s="14" t="s">
        <v>688</v>
      </c>
      <c r="B130" s="14" t="s">
        <v>689</v>
      </c>
      <c r="C130" s="14" t="s">
        <v>81</v>
      </c>
      <c r="F130" s="6" t="s">
        <v>420</v>
      </c>
    </row>
    <row r="131" spans="1:6">
      <c r="A131" s="14" t="s">
        <v>690</v>
      </c>
      <c r="B131" s="14" t="s">
        <v>691</v>
      </c>
      <c r="C131" s="14" t="s">
        <v>81</v>
      </c>
      <c r="F131" s="6" t="s">
        <v>420</v>
      </c>
    </row>
    <row r="132" spans="1:6">
      <c r="A132" s="14" t="s">
        <v>692</v>
      </c>
      <c r="B132" s="14" t="s">
        <v>693</v>
      </c>
      <c r="C132" s="14" t="s">
        <v>81</v>
      </c>
      <c r="F132" s="6" t="s">
        <v>420</v>
      </c>
    </row>
    <row r="133" spans="1:6">
      <c r="A133" s="14" t="s">
        <v>694</v>
      </c>
      <c r="B133" s="14" t="s">
        <v>695</v>
      </c>
      <c r="C133" s="14" t="s">
        <v>81</v>
      </c>
      <c r="F133" s="6" t="s">
        <v>420</v>
      </c>
    </row>
    <row r="134" spans="1:6">
      <c r="A134" s="14" t="s">
        <v>81</v>
      </c>
      <c r="B134" s="14" t="s">
        <v>81</v>
      </c>
      <c r="C134" s="14" t="s">
        <v>81</v>
      </c>
      <c r="F134" s="6" t="s">
        <v>420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9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B8" sqref="B8"/>
    </sheetView>
  </sheetViews>
  <sheetFormatPr defaultColWidth="9" defaultRowHeight="12.5"/>
  <cols>
    <col min="1" max="1" width="45.81640625" style="6" customWidth="1"/>
    <col min="2" max="2" width="14.26953125" style="2" customWidth="1"/>
    <col min="3" max="3" width="13.54296875" style="2" customWidth="1"/>
    <col min="4" max="4" width="11.54296875" style="2" customWidth="1"/>
    <col min="5" max="5" width="12.08984375" style="7" customWidth="1"/>
    <col min="6" max="6" width="10.08984375" style="8" customWidth="1"/>
    <col min="7" max="7" width="9.08984375" style="8" customWidth="1"/>
    <col min="8" max="23" width="9.08984375" style="6" customWidth="1"/>
    <col min="24" max="25" width="5.7265625" style="6" customWidth="1"/>
    <col min="26" max="26" width="6.54296875" style="6" customWidth="1"/>
    <col min="27" max="27" width="24.26953125" style="6" customWidth="1"/>
    <col min="28" max="28" width="4.26953125" style="6" customWidth="1"/>
    <col min="29" max="29" width="8.26953125" style="6" customWidth="1"/>
    <col min="30" max="30" width="8.7265625" style="6" customWidth="1"/>
    <col min="31" max="37" width="9.08984375" style="6" customWidth="1"/>
  </cols>
  <sheetData>
    <row r="1" spans="1:30" s="6" customFormat="1" ht="10.5">
      <c r="A1" s="9" t="s">
        <v>3</v>
      </c>
      <c r="B1" s="2"/>
      <c r="D1" s="2"/>
      <c r="E1" s="9" t="s">
        <v>74</v>
      </c>
      <c r="Z1" s="3" t="s">
        <v>4</v>
      </c>
      <c r="AA1" s="3" t="s">
        <v>5</v>
      </c>
      <c r="AB1" s="3" t="s">
        <v>6</v>
      </c>
      <c r="AC1" s="3" t="s">
        <v>7</v>
      </c>
      <c r="AD1" s="3" t="s">
        <v>8</v>
      </c>
    </row>
    <row r="2" spans="1:30" s="6" customFormat="1" ht="10.5">
      <c r="A2" s="9" t="s">
        <v>75</v>
      </c>
      <c r="B2" s="2"/>
      <c r="D2" s="2"/>
      <c r="E2" s="9" t="s">
        <v>76</v>
      </c>
      <c r="Z2" s="3" t="s">
        <v>11</v>
      </c>
      <c r="AA2" s="4" t="s">
        <v>68</v>
      </c>
      <c r="AB2" s="4" t="s">
        <v>13</v>
      </c>
      <c r="AC2" s="4"/>
      <c r="AD2" s="5"/>
    </row>
    <row r="3" spans="1:30" s="6" customFormat="1" ht="10.5">
      <c r="A3" s="9" t="s">
        <v>14</v>
      </c>
      <c r="B3" s="2"/>
      <c r="D3" s="2"/>
      <c r="E3" s="9" t="s">
        <v>696</v>
      </c>
      <c r="Z3" s="3" t="s">
        <v>15</v>
      </c>
      <c r="AA3" s="4" t="s">
        <v>69</v>
      </c>
      <c r="AB3" s="4" t="s">
        <v>13</v>
      </c>
      <c r="AC3" s="4" t="s">
        <v>17</v>
      </c>
      <c r="AD3" s="5" t="s">
        <v>18</v>
      </c>
    </row>
    <row r="4" spans="1:30" s="6" customFormat="1" ht="10.5">
      <c r="Z4" s="3" t="s">
        <v>19</v>
      </c>
      <c r="AA4" s="4" t="s">
        <v>70</v>
      </c>
      <c r="AB4" s="4" t="s">
        <v>13</v>
      </c>
      <c r="AC4" s="4"/>
      <c r="AD4" s="5"/>
    </row>
    <row r="5" spans="1:30" s="6" customFormat="1" ht="10.5">
      <c r="A5" s="9" t="s">
        <v>77</v>
      </c>
      <c r="Z5" s="3" t="s">
        <v>21</v>
      </c>
      <c r="AA5" s="4" t="s">
        <v>69</v>
      </c>
      <c r="AB5" s="4" t="s">
        <v>13</v>
      </c>
      <c r="AC5" s="4" t="s">
        <v>17</v>
      </c>
      <c r="AD5" s="5" t="s">
        <v>18</v>
      </c>
    </row>
    <row r="6" spans="1:30" s="6" customFormat="1" ht="10.5">
      <c r="A6" s="9" t="s">
        <v>78</v>
      </c>
    </row>
    <row r="7" spans="1:30" s="6" customFormat="1" ht="10.5">
      <c r="A7" s="9" t="s">
        <v>79</v>
      </c>
    </row>
    <row r="8" spans="1:30" ht="13">
      <c r="A8" s="6" t="s">
        <v>80</v>
      </c>
      <c r="B8" s="10"/>
      <c r="G8" s="6"/>
    </row>
    <row r="9" spans="1:30">
      <c r="A9" s="11" t="s">
        <v>71</v>
      </c>
      <c r="B9" s="11" t="s">
        <v>30</v>
      </c>
      <c r="C9" s="11" t="s">
        <v>31</v>
      </c>
      <c r="D9" s="11" t="s">
        <v>32</v>
      </c>
      <c r="E9" s="12" t="s">
        <v>33</v>
      </c>
      <c r="F9" s="12" t="s">
        <v>34</v>
      </c>
      <c r="G9" s="12" t="s">
        <v>39</v>
      </c>
    </row>
    <row r="10" spans="1:30">
      <c r="A10" s="13"/>
      <c r="B10" s="13"/>
      <c r="C10" s="13" t="s">
        <v>53</v>
      </c>
      <c r="D10" s="13"/>
      <c r="E10" s="13" t="s">
        <v>32</v>
      </c>
      <c r="F10" s="13" t="s">
        <v>32</v>
      </c>
      <c r="G10" s="13" t="s">
        <v>32</v>
      </c>
    </row>
    <row r="12" spans="1:30">
      <c r="A12" s="6" t="s">
        <v>98</v>
      </c>
      <c r="B12" s="2">
        <f>Prehlad!H16</f>
        <v>0</v>
      </c>
      <c r="C12" s="2">
        <f>Prehlad!I16</f>
        <v>0</v>
      </c>
      <c r="D12" s="2">
        <f>Prehlad!J16</f>
        <v>0</v>
      </c>
      <c r="E12" s="7">
        <f>Prehlad!L16</f>
        <v>4.7925899999999997</v>
      </c>
      <c r="F12" s="8">
        <f>Prehlad!N16</f>
        <v>0</v>
      </c>
      <c r="G12" s="8">
        <f>Prehlad!W16</f>
        <v>0</v>
      </c>
    </row>
    <row r="13" spans="1:30">
      <c r="A13" s="6" t="s">
        <v>203</v>
      </c>
      <c r="B13" s="2">
        <f>Prehlad!H72</f>
        <v>0</v>
      </c>
      <c r="C13" s="2">
        <f>Prehlad!I72</f>
        <v>0</v>
      </c>
      <c r="D13" s="2">
        <f>Prehlad!J72</f>
        <v>0</v>
      </c>
      <c r="E13" s="7">
        <f>Prehlad!L72</f>
        <v>0</v>
      </c>
      <c r="F13" s="8">
        <f>Prehlad!N72</f>
        <v>185.72</v>
      </c>
      <c r="G13" s="8">
        <f>Prehlad!W72</f>
        <v>0</v>
      </c>
    </row>
    <row r="14" spans="1:30">
      <c r="A14" s="6" t="s">
        <v>219</v>
      </c>
      <c r="B14" s="2">
        <f>Prehlad!H81</f>
        <v>0</v>
      </c>
      <c r="C14" s="2">
        <f>Prehlad!I81</f>
        <v>0</v>
      </c>
      <c r="D14" s="2">
        <f>Prehlad!J81</f>
        <v>0</v>
      </c>
      <c r="E14" s="7">
        <f>Prehlad!L81</f>
        <v>4.0079282200000002</v>
      </c>
      <c r="F14" s="8">
        <f>Prehlad!N81</f>
        <v>0</v>
      </c>
      <c r="G14" s="8">
        <f>Prehlad!W81</f>
        <v>0</v>
      </c>
    </row>
    <row r="15" spans="1:30">
      <c r="A15" s="6" t="s">
        <v>229</v>
      </c>
      <c r="B15" s="2">
        <f>Prehlad!H86</f>
        <v>0</v>
      </c>
      <c r="C15" s="2">
        <f>Prehlad!I86</f>
        <v>0</v>
      </c>
      <c r="D15" s="2">
        <f>Prehlad!J86</f>
        <v>0</v>
      </c>
      <c r="E15" s="7">
        <f>Prehlad!L86</f>
        <v>2.5363799999999999</v>
      </c>
      <c r="F15" s="8">
        <f>Prehlad!N86</f>
        <v>0</v>
      </c>
      <c r="G15" s="8">
        <f>Prehlad!W86</f>
        <v>0</v>
      </c>
    </row>
    <row r="16" spans="1:30">
      <c r="A16" s="6" t="s">
        <v>348</v>
      </c>
      <c r="B16" s="2">
        <f>Prehlad!H159</f>
        <v>0</v>
      </c>
      <c r="C16" s="2">
        <f>Prehlad!I159</f>
        <v>0</v>
      </c>
      <c r="D16" s="2">
        <f>Prehlad!J159</f>
        <v>0</v>
      </c>
      <c r="E16" s="7">
        <f>Prehlad!L159</f>
        <v>1392.5748074999999</v>
      </c>
      <c r="F16" s="8">
        <f>Prehlad!N159</f>
        <v>0</v>
      </c>
      <c r="G16" s="8">
        <f>Prehlad!W159</f>
        <v>0</v>
      </c>
    </row>
    <row r="17" spans="1:7">
      <c r="A17" s="6" t="s">
        <v>413</v>
      </c>
      <c r="B17" s="2">
        <f>Prehlad!H192</f>
        <v>0</v>
      </c>
      <c r="C17" s="2">
        <f>Prehlad!I192</f>
        <v>0</v>
      </c>
      <c r="D17" s="2">
        <f>Prehlad!J192</f>
        <v>0</v>
      </c>
      <c r="E17" s="7">
        <f>Prehlad!L192</f>
        <v>49.349600000000002</v>
      </c>
      <c r="F17" s="8">
        <f>Prehlad!N192</f>
        <v>103.324</v>
      </c>
      <c r="G17" s="8">
        <f>Prehlad!W192</f>
        <v>0</v>
      </c>
    </row>
    <row r="18" spans="1:7">
      <c r="A18" s="6" t="s">
        <v>414</v>
      </c>
      <c r="B18" s="2">
        <f>Prehlad!H193</f>
        <v>0</v>
      </c>
      <c r="C18" s="2">
        <f>Prehlad!I193</f>
        <v>0</v>
      </c>
      <c r="D18" s="2">
        <f>Prehlad!J193</f>
        <v>0</v>
      </c>
      <c r="E18" s="7">
        <f>Prehlad!L193</f>
        <v>0</v>
      </c>
      <c r="F18" s="8">
        <f>Prehlad!N193</f>
        <v>0</v>
      </c>
      <c r="G18" s="8">
        <f>Prehlad!W193</f>
        <v>0</v>
      </c>
    </row>
    <row r="19" spans="1:7">
      <c r="A19" s="6" t="s">
        <v>415</v>
      </c>
      <c r="B19" s="2">
        <f>Prehlad!H194</f>
        <v>0</v>
      </c>
      <c r="C19" s="2">
        <f>Prehlad!I194</f>
        <v>0</v>
      </c>
      <c r="D19" s="2">
        <f>Prehlad!J194</f>
        <v>0</v>
      </c>
      <c r="E19" s="7">
        <f>Prehlad!L194</f>
        <v>0</v>
      </c>
      <c r="F19" s="8">
        <f>Prehlad!N194</f>
        <v>0</v>
      </c>
      <c r="G19" s="8">
        <f>Prehlad!W194</f>
        <v>0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Prehlad</vt:lpstr>
      <vt:lpstr>Figury</vt:lpstr>
      <vt:lpstr>Rekapitulacia</vt:lpstr>
      <vt:lpstr>Figury!Názvy_tlače</vt:lpstr>
      <vt:lpstr>Prehlad!Názvy_tlače</vt:lpstr>
      <vt:lpstr>Rekapitulacia!Názvy_tlače</vt:lpstr>
      <vt:lpstr>Figury!Oblasť_tlače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Magdalena Hornakova</cp:lastModifiedBy>
  <cp:revision>2</cp:revision>
  <cp:lastPrinted>2019-05-20T14:23:00Z</cp:lastPrinted>
  <dcterms:created xsi:type="dcterms:W3CDTF">1999-04-06T07:39:00Z</dcterms:created>
  <dcterms:modified xsi:type="dcterms:W3CDTF">2026-04-27T11:13:34Z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